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Usuari\OneDrive\Escritorio 2\Doctorado\TESIS\Resinas\Datos\"/>
    </mc:Choice>
  </mc:AlternateContent>
  <xr:revisionPtr revIDLastSave="1" documentId="13_ncr:1_{5435D203-4E4F-4D25-976A-6D8AA095E97F}" xr6:coauthVersionLast="36" xr6:coauthVersionMax="36" xr10:uidLastSave="{13F32396-257B-4AAF-B7D3-3C87360D2BAA}"/>
  <bookViews>
    <workbookView xWindow="-105" yWindow="-105" windowWidth="19410" windowHeight="10290" activeTab="6" xr2:uid="{00000000-000D-0000-FFFF-FFFF00000000}"/>
  </bookViews>
  <sheets>
    <sheet name="MN200" sheetId="3" r:id="rId1"/>
    <sheet name="MN202" sheetId="1" r:id="rId2"/>
    <sheet name="PAD900" sheetId="4" r:id="rId3"/>
    <sheet name="PAD950" sheetId="2" r:id="rId4"/>
    <sheet name=" ads" sheetId="5" r:id="rId5"/>
    <sheet name="qt" sheetId="6" r:id="rId6"/>
    <sheet name="DES." sheetId="10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6" i="10" l="1"/>
  <c r="B35" i="10"/>
  <c r="B34" i="10"/>
  <c r="B33" i="10"/>
  <c r="C31" i="10" l="1"/>
  <c r="D31" i="10"/>
  <c r="E31" i="10"/>
  <c r="F31" i="10"/>
  <c r="G31" i="10"/>
  <c r="C32" i="10"/>
  <c r="D32" i="10"/>
  <c r="E32" i="10"/>
  <c r="F32" i="10"/>
  <c r="G32" i="10"/>
  <c r="D30" i="10"/>
  <c r="E30" i="10"/>
  <c r="C30" i="10"/>
  <c r="B19" i="10"/>
  <c r="B30" i="10" s="1"/>
  <c r="B20" i="10"/>
  <c r="B31" i="10" s="1"/>
  <c r="B21" i="10"/>
  <c r="B32" i="10" s="1"/>
  <c r="B18" i="10"/>
  <c r="B29" i="10" s="1"/>
  <c r="I74" i="1" l="1"/>
  <c r="I75" i="1"/>
  <c r="I76" i="1"/>
  <c r="I77" i="1"/>
  <c r="I78" i="1"/>
  <c r="I79" i="1"/>
  <c r="J79" i="1" s="1"/>
  <c r="K79" i="1" s="1"/>
  <c r="I80" i="1"/>
  <c r="I81" i="1"/>
  <c r="I82" i="1"/>
  <c r="I83" i="1"/>
  <c r="D13" i="10"/>
  <c r="K4" i="10" l="1"/>
  <c r="C4" i="10"/>
  <c r="D4" i="10" s="1"/>
  <c r="F4" i="10" l="1"/>
  <c r="D10" i="10"/>
  <c r="D11" i="10" s="1"/>
  <c r="D5" i="10"/>
  <c r="G49" i="3"/>
  <c r="H49" i="3" s="1"/>
  <c r="J49" i="3" s="1"/>
  <c r="I76" i="2"/>
  <c r="I77" i="2"/>
  <c r="I78" i="2"/>
  <c r="I79" i="2"/>
  <c r="I80" i="2"/>
  <c r="I81" i="2"/>
  <c r="I82" i="2"/>
  <c r="I83" i="2"/>
  <c r="I84" i="2"/>
  <c r="I85" i="2"/>
  <c r="I63" i="2"/>
  <c r="I64" i="2"/>
  <c r="I65" i="2"/>
  <c r="I66" i="2"/>
  <c r="I67" i="2"/>
  <c r="I68" i="2"/>
  <c r="I69" i="2"/>
  <c r="I70" i="2"/>
  <c r="I71" i="2"/>
  <c r="I72" i="2"/>
  <c r="I50" i="2"/>
  <c r="J50" i="2" s="1"/>
  <c r="I51" i="2"/>
  <c r="J51" i="2" s="1"/>
  <c r="I52" i="2"/>
  <c r="J52" i="2" s="1"/>
  <c r="I53" i="2"/>
  <c r="J53" i="2" s="1"/>
  <c r="I54" i="2"/>
  <c r="J54" i="2" s="1"/>
  <c r="I55" i="2"/>
  <c r="I56" i="2"/>
  <c r="I57" i="2"/>
  <c r="I58" i="2"/>
  <c r="I59" i="2"/>
  <c r="I35" i="2"/>
  <c r="J35" i="2" s="1"/>
  <c r="I36" i="2"/>
  <c r="J36" i="2" s="1"/>
  <c r="I37" i="2"/>
  <c r="J37" i="2" s="1"/>
  <c r="I38" i="2"/>
  <c r="J38" i="2" s="1"/>
  <c r="I39" i="2"/>
  <c r="J39" i="2" s="1"/>
  <c r="I40" i="2"/>
  <c r="J40" i="2" s="1"/>
  <c r="I41" i="2"/>
  <c r="J41" i="2" s="1"/>
  <c r="I42" i="2"/>
  <c r="J42" i="2" s="1"/>
  <c r="I43" i="2"/>
  <c r="J43" i="2" s="1"/>
  <c r="I44" i="2"/>
  <c r="J44" i="2" s="1"/>
  <c r="I22" i="2"/>
  <c r="J22" i="2" s="1"/>
  <c r="I23" i="2"/>
  <c r="J23" i="2" s="1"/>
  <c r="I24" i="2"/>
  <c r="J24" i="2" s="1"/>
  <c r="I25" i="2"/>
  <c r="J25" i="2" s="1"/>
  <c r="I26" i="2"/>
  <c r="J26" i="2" s="1"/>
  <c r="I27" i="2"/>
  <c r="J27" i="2" s="1"/>
  <c r="I28" i="2"/>
  <c r="J28" i="2" s="1"/>
  <c r="I29" i="2"/>
  <c r="J29" i="2" s="1"/>
  <c r="I30" i="2"/>
  <c r="J30" i="2" s="1"/>
  <c r="I31" i="2"/>
  <c r="J31" i="2" s="1"/>
  <c r="I9" i="2"/>
  <c r="J9" i="2" s="1"/>
  <c r="I10" i="2"/>
  <c r="J10" i="2" s="1"/>
  <c r="I11" i="2"/>
  <c r="J11" i="2" s="1"/>
  <c r="I12" i="2"/>
  <c r="J12" i="2" s="1"/>
  <c r="I13" i="2"/>
  <c r="J13" i="2" s="1"/>
  <c r="I14" i="2"/>
  <c r="J14" i="2" s="1"/>
  <c r="I15" i="2"/>
  <c r="J15" i="2" s="1"/>
  <c r="I16" i="2"/>
  <c r="J16" i="2" s="1"/>
  <c r="I17" i="2"/>
  <c r="J17" i="2" s="1"/>
  <c r="I18" i="2"/>
  <c r="J18" i="2" s="1"/>
  <c r="J67" i="2" l="1"/>
  <c r="K67" i="2" s="1"/>
  <c r="J66" i="2"/>
  <c r="K66" i="2" s="1"/>
  <c r="J72" i="2"/>
  <c r="K72" i="2" s="1"/>
  <c r="P65" i="2" s="1"/>
  <c r="J71" i="2"/>
  <c r="K71" i="2" s="1"/>
  <c r="J70" i="2"/>
  <c r="K70" i="2" s="1"/>
  <c r="J69" i="2"/>
  <c r="K69" i="2" s="1"/>
  <c r="J68" i="2"/>
  <c r="K68" i="2" s="1"/>
  <c r="J65" i="2"/>
  <c r="K65" i="2" s="1"/>
  <c r="J64" i="2"/>
  <c r="K64" i="2" s="1"/>
  <c r="J63" i="2"/>
  <c r="K63" i="2" s="1"/>
  <c r="D63" i="2"/>
  <c r="D64" i="2" s="1"/>
  <c r="D65" i="2" s="1"/>
  <c r="D66" i="2" s="1"/>
  <c r="D67" i="2" s="1"/>
  <c r="D68" i="2" s="1"/>
  <c r="D69" i="2" s="1"/>
  <c r="I62" i="2"/>
  <c r="J62" i="2" s="1"/>
  <c r="K62" i="2" s="1"/>
  <c r="J83" i="2"/>
  <c r="J85" i="2"/>
  <c r="I75" i="2"/>
  <c r="J75" i="2" s="1"/>
  <c r="K75" i="2" s="1"/>
  <c r="J84" i="2"/>
  <c r="H83" i="4"/>
  <c r="I83" i="4" s="1"/>
  <c r="J83" i="4" s="1"/>
  <c r="O76" i="4" s="1"/>
  <c r="H82" i="4"/>
  <c r="I82" i="4" s="1"/>
  <c r="J82" i="4" s="1"/>
  <c r="H81" i="4"/>
  <c r="I81" i="4" s="1"/>
  <c r="J81" i="4" s="1"/>
  <c r="H80" i="4"/>
  <c r="I80" i="4" s="1"/>
  <c r="J80" i="4" s="1"/>
  <c r="H79" i="4"/>
  <c r="I79" i="4" s="1"/>
  <c r="J79" i="4" s="1"/>
  <c r="H78" i="4"/>
  <c r="I78" i="4" s="1"/>
  <c r="J78" i="4" s="1"/>
  <c r="H77" i="4"/>
  <c r="I77" i="4" s="1"/>
  <c r="J77" i="4" s="1"/>
  <c r="H76" i="4"/>
  <c r="I76" i="4" s="1"/>
  <c r="J76" i="4" s="1"/>
  <c r="H75" i="4"/>
  <c r="I75" i="4" s="1"/>
  <c r="J75" i="4" s="1"/>
  <c r="H74" i="4"/>
  <c r="I74" i="4" s="1"/>
  <c r="J74" i="4" s="1"/>
  <c r="H73" i="4"/>
  <c r="I73" i="4" s="1"/>
  <c r="J73" i="4" s="1"/>
  <c r="L75" i="2" l="1"/>
  <c r="M75" i="2" s="1"/>
  <c r="N75" i="2"/>
  <c r="O75" i="2" s="1"/>
  <c r="M73" i="4"/>
  <c r="N73" i="4" s="1"/>
  <c r="K73" i="4"/>
  <c r="L73" i="4" s="1"/>
  <c r="N62" i="2"/>
  <c r="O62" i="2" s="1"/>
  <c r="L62" i="2"/>
  <c r="M62" i="2" s="1"/>
  <c r="K74" i="4"/>
  <c r="L74" i="4" s="1"/>
  <c r="M74" i="4"/>
  <c r="N74" i="4" s="1"/>
  <c r="K78" i="4"/>
  <c r="L78" i="4" s="1"/>
  <c r="M78" i="4"/>
  <c r="N78" i="4" s="1"/>
  <c r="K82" i="4"/>
  <c r="L82" i="4" s="1"/>
  <c r="M82" i="4"/>
  <c r="K80" i="4"/>
  <c r="L80" i="4" s="1"/>
  <c r="M80" i="4"/>
  <c r="N80" i="4" s="1"/>
  <c r="K81" i="4"/>
  <c r="L81" i="4" s="1"/>
  <c r="M81" i="4"/>
  <c r="N81" i="4" s="1"/>
  <c r="K75" i="4"/>
  <c r="L75" i="4" s="1"/>
  <c r="M75" i="4"/>
  <c r="N75" i="4" s="1"/>
  <c r="K79" i="4"/>
  <c r="L79" i="4" s="1"/>
  <c r="M79" i="4"/>
  <c r="N79" i="4" s="1"/>
  <c r="K83" i="4"/>
  <c r="L83" i="4" s="1"/>
  <c r="M83" i="4"/>
  <c r="N83" i="4" s="1"/>
  <c r="K77" i="4"/>
  <c r="L77" i="4" s="1"/>
  <c r="M77" i="4"/>
  <c r="N77" i="4" s="1"/>
  <c r="K76" i="4"/>
  <c r="L76" i="4" s="1"/>
  <c r="M76" i="4"/>
  <c r="N76" i="4" s="1"/>
  <c r="L72" i="2"/>
  <c r="M72" i="2" s="1"/>
  <c r="L70" i="2"/>
  <c r="M70" i="2" s="1"/>
  <c r="L65" i="2"/>
  <c r="M65" i="2" s="1"/>
  <c r="L71" i="2"/>
  <c r="M71" i="2" s="1"/>
  <c r="L67" i="2"/>
  <c r="M67" i="2" s="1"/>
  <c r="L64" i="2"/>
  <c r="M64" i="2" s="1"/>
  <c r="L68" i="2"/>
  <c r="M68" i="2" s="1"/>
  <c r="L63" i="2"/>
  <c r="M63" i="2" s="1"/>
  <c r="L69" i="2"/>
  <c r="M69" i="2" s="1"/>
  <c r="L66" i="2"/>
  <c r="M66" i="2" s="1"/>
  <c r="N63" i="2"/>
  <c r="N65" i="2"/>
  <c r="O65" i="2" s="1"/>
  <c r="N72" i="2"/>
  <c r="O72" i="2" s="1"/>
  <c r="N68" i="2"/>
  <c r="O68" i="2" s="1"/>
  <c r="N64" i="2"/>
  <c r="O64" i="2" s="1"/>
  <c r="N70" i="2"/>
  <c r="O70" i="2" s="1"/>
  <c r="N66" i="2"/>
  <c r="O66" i="2" s="1"/>
  <c r="N69" i="2"/>
  <c r="O69" i="2" s="1"/>
  <c r="N71" i="2"/>
  <c r="N67" i="2"/>
  <c r="O67" i="2" s="1"/>
  <c r="I67" i="3"/>
  <c r="G68" i="3"/>
  <c r="H68" i="3" s="1"/>
  <c r="I84" i="3"/>
  <c r="G84" i="3"/>
  <c r="H84" i="3" s="1"/>
  <c r="J84" i="3" s="1"/>
  <c r="O77" i="3" s="1"/>
  <c r="I83" i="3"/>
  <c r="G83" i="3"/>
  <c r="H83" i="3" s="1"/>
  <c r="J83" i="3" s="1"/>
  <c r="I82" i="3"/>
  <c r="G82" i="3"/>
  <c r="H82" i="3" s="1"/>
  <c r="J82" i="3" s="1"/>
  <c r="I81" i="3"/>
  <c r="G81" i="3"/>
  <c r="H81" i="3" s="1"/>
  <c r="J81" i="3" s="1"/>
  <c r="I80" i="3"/>
  <c r="G80" i="3"/>
  <c r="H80" i="3" s="1"/>
  <c r="J80" i="3" s="1"/>
  <c r="I79" i="3"/>
  <c r="G79" i="3"/>
  <c r="H79" i="3" s="1"/>
  <c r="J79" i="3" s="1"/>
  <c r="I78" i="3"/>
  <c r="G78" i="3"/>
  <c r="H78" i="3" s="1"/>
  <c r="J78" i="3" s="1"/>
  <c r="I77" i="3"/>
  <c r="G77" i="3"/>
  <c r="I76" i="3"/>
  <c r="G76" i="3"/>
  <c r="I75" i="3"/>
  <c r="G75" i="3"/>
  <c r="I74" i="3"/>
  <c r="G74" i="3"/>
  <c r="I8" i="3"/>
  <c r="H74" i="3" l="1"/>
  <c r="J74" i="3" s="1"/>
  <c r="O81" i="4"/>
  <c r="O79" i="4"/>
  <c r="P79" i="4" s="1"/>
  <c r="O71" i="2"/>
  <c r="P62" i="2" s="1"/>
  <c r="Q70" i="2"/>
  <c r="N82" i="4"/>
  <c r="O73" i="4" s="1"/>
  <c r="P81" i="4"/>
  <c r="H75" i="3"/>
  <c r="J75" i="3" s="1"/>
  <c r="K75" i="3" s="1"/>
  <c r="P70" i="2"/>
  <c r="P68" i="2"/>
  <c r="Q68" i="2" s="1"/>
  <c r="H77" i="3"/>
  <c r="J77" i="3" s="1"/>
  <c r="K77" i="3" s="1"/>
  <c r="H76" i="3"/>
  <c r="J76" i="3" s="1"/>
  <c r="O63" i="2"/>
  <c r="J68" i="3"/>
  <c r="K83" i="3" l="1"/>
  <c r="K80" i="3"/>
  <c r="K74" i="3"/>
  <c r="L74" i="3" s="1"/>
  <c r="M78" i="3"/>
  <c r="N78" i="3" s="1"/>
  <c r="M82" i="3"/>
  <c r="K82" i="3"/>
  <c r="M83" i="3"/>
  <c r="N83" i="3" s="1"/>
  <c r="M79" i="3"/>
  <c r="N79" i="3" s="1"/>
  <c r="K79" i="3"/>
  <c r="M77" i="3"/>
  <c r="N77" i="3" s="1"/>
  <c r="K81" i="3"/>
  <c r="M80" i="3"/>
  <c r="N80" i="3" s="1"/>
  <c r="M74" i="3"/>
  <c r="N74" i="3" s="1"/>
  <c r="M75" i="3"/>
  <c r="N75" i="3" s="1"/>
  <c r="K78" i="3"/>
  <c r="M81" i="3"/>
  <c r="N81" i="3" s="1"/>
  <c r="K84" i="3"/>
  <c r="L84" i="3" s="1"/>
  <c r="M84" i="3"/>
  <c r="N84" i="3" s="1"/>
  <c r="K76" i="3"/>
  <c r="M76" i="3"/>
  <c r="N76" i="3" s="1"/>
  <c r="N82" i="3"/>
  <c r="P82" i="3" l="1"/>
  <c r="O74" i="3"/>
  <c r="K44" i="2" l="1"/>
  <c r="P37" i="2" s="1"/>
  <c r="K43" i="2"/>
  <c r="K42" i="2"/>
  <c r="K41" i="2"/>
  <c r="K40" i="2"/>
  <c r="K39" i="2"/>
  <c r="K38" i="2"/>
  <c r="K37" i="2"/>
  <c r="K36" i="2"/>
  <c r="K35" i="2"/>
  <c r="D35" i="2"/>
  <c r="D36" i="2" s="1"/>
  <c r="D37" i="2" s="1"/>
  <c r="D38" i="2" s="1"/>
  <c r="D39" i="2" s="1"/>
  <c r="D40" i="2" s="1"/>
  <c r="D41" i="2" s="1"/>
  <c r="D42" i="2" s="1"/>
  <c r="D43" i="2" s="1"/>
  <c r="D44" i="2" s="1"/>
  <c r="I34" i="2"/>
  <c r="J34" i="2" l="1"/>
  <c r="K34" i="2" s="1"/>
  <c r="I18" i="3"/>
  <c r="I60" i="3"/>
  <c r="I34" i="3"/>
  <c r="I35" i="3"/>
  <c r="I36" i="3"/>
  <c r="I37" i="3"/>
  <c r="I38" i="3"/>
  <c r="I39" i="3"/>
  <c r="I40" i="3"/>
  <c r="I41" i="3"/>
  <c r="I42" i="3"/>
  <c r="I43" i="3"/>
  <c r="I44" i="3"/>
  <c r="I47" i="3"/>
  <c r="I48" i="3"/>
  <c r="I49" i="3"/>
  <c r="I50" i="3"/>
  <c r="I51" i="3"/>
  <c r="I52" i="3"/>
  <c r="I53" i="3"/>
  <c r="I54" i="3"/>
  <c r="I55" i="3"/>
  <c r="I56" i="3"/>
  <c r="I57" i="3"/>
  <c r="I61" i="3"/>
  <c r="I62" i="3"/>
  <c r="I63" i="3"/>
  <c r="I64" i="3"/>
  <c r="I65" i="3"/>
  <c r="I66" i="3"/>
  <c r="I68" i="3"/>
  <c r="I69" i="3"/>
  <c r="I70" i="3"/>
  <c r="I9" i="3"/>
  <c r="I10" i="3"/>
  <c r="I11" i="3"/>
  <c r="I12" i="3"/>
  <c r="I13" i="3"/>
  <c r="I14" i="3"/>
  <c r="I15" i="3"/>
  <c r="I16" i="3"/>
  <c r="I17" i="3"/>
  <c r="I21" i="3"/>
  <c r="I22" i="3"/>
  <c r="I23" i="3"/>
  <c r="I24" i="3"/>
  <c r="I25" i="3"/>
  <c r="I26" i="3"/>
  <c r="I27" i="3"/>
  <c r="I28" i="3"/>
  <c r="I29" i="3"/>
  <c r="I30" i="3"/>
  <c r="I31" i="3"/>
  <c r="L39" i="2" l="1"/>
  <c r="M39" i="2" s="1"/>
  <c r="N36" i="2"/>
  <c r="O36" i="2" s="1"/>
  <c r="L36" i="2"/>
  <c r="M36" i="2" s="1"/>
  <c r="L40" i="2"/>
  <c r="M40" i="2" s="1"/>
  <c r="N42" i="2"/>
  <c r="O42" i="2" s="1"/>
  <c r="N41" i="2"/>
  <c r="O41" i="2" s="1"/>
  <c r="N35" i="2"/>
  <c r="O35" i="2" s="1"/>
  <c r="L43" i="2"/>
  <c r="M43" i="2" s="1"/>
  <c r="L41" i="2"/>
  <c r="M41" i="2" s="1"/>
  <c r="N40" i="2"/>
  <c r="O40" i="2" s="1"/>
  <c r="L35" i="2"/>
  <c r="M35" i="2" s="1"/>
  <c r="L34" i="2"/>
  <c r="M34" i="2" s="1"/>
  <c r="L38" i="2"/>
  <c r="M38" i="2" s="1"/>
  <c r="L44" i="2"/>
  <c r="M44" i="2" s="1"/>
  <c r="N39" i="2"/>
  <c r="O39" i="2" s="1"/>
  <c r="N44" i="2"/>
  <c r="O44" i="2" s="1"/>
  <c r="L37" i="2"/>
  <c r="M37" i="2" s="1"/>
  <c r="N34" i="2"/>
  <c r="O34" i="2" s="1"/>
  <c r="L42" i="2"/>
  <c r="M42" i="2" s="1"/>
  <c r="N38" i="2"/>
  <c r="O38" i="2" s="1"/>
  <c r="N43" i="2"/>
  <c r="N37" i="2"/>
  <c r="O37" i="2" s="1"/>
  <c r="D50" i="2"/>
  <c r="D51" i="2" s="1"/>
  <c r="D52" i="2" s="1"/>
  <c r="D53" i="2" s="1"/>
  <c r="D54" i="2" s="1"/>
  <c r="D55" i="2" s="1"/>
  <c r="D56" i="2" s="1"/>
  <c r="P40" i="2" l="1"/>
  <c r="Q40" i="2" s="1"/>
  <c r="P42" i="2"/>
  <c r="O43" i="2"/>
  <c r="Q42" i="2"/>
  <c r="I18" i="1"/>
  <c r="J18" i="1" s="1"/>
  <c r="K18" i="1" s="1"/>
  <c r="H8" i="2"/>
  <c r="G8" i="2"/>
  <c r="F8" i="2"/>
  <c r="I47" i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4" i="1"/>
  <c r="J54" i="1" s="1"/>
  <c r="I55" i="1"/>
  <c r="J55" i="1" s="1"/>
  <c r="I56" i="1"/>
  <c r="J56" i="1" s="1"/>
  <c r="I57" i="1"/>
  <c r="J57" i="1" s="1"/>
  <c r="I49" i="2"/>
  <c r="J49" i="2" s="1"/>
  <c r="I60" i="1"/>
  <c r="I61" i="1"/>
  <c r="I62" i="1"/>
  <c r="I63" i="1"/>
  <c r="I64" i="1"/>
  <c r="I65" i="1"/>
  <c r="I66" i="1"/>
  <c r="I67" i="1"/>
  <c r="I68" i="1"/>
  <c r="I69" i="1"/>
  <c r="J69" i="1" s="1"/>
  <c r="I70" i="1"/>
  <c r="P34" i="2" l="1"/>
  <c r="K49" i="2"/>
  <c r="I8" i="2"/>
  <c r="J8" i="2" s="1"/>
  <c r="J83" i="1"/>
  <c r="J82" i="1"/>
  <c r="J81" i="1"/>
  <c r="J80" i="1"/>
  <c r="J78" i="1"/>
  <c r="J77" i="1"/>
  <c r="J76" i="1"/>
  <c r="J75" i="1"/>
  <c r="J74" i="1"/>
  <c r="I73" i="1"/>
  <c r="J73" i="1" s="1"/>
  <c r="K73" i="1" s="1"/>
  <c r="I41" i="1"/>
  <c r="J41" i="1" s="1"/>
  <c r="K41" i="1" s="1"/>
  <c r="L79" i="1" l="1"/>
  <c r="M79" i="1" s="1"/>
  <c r="N49" i="2"/>
  <c r="O49" i="2" s="1"/>
  <c r="L49" i="2"/>
  <c r="M49" i="2" s="1"/>
  <c r="N73" i="1"/>
  <c r="O73" i="1" s="1"/>
  <c r="L73" i="1"/>
  <c r="M73" i="1" s="1"/>
  <c r="K76" i="1"/>
  <c r="K80" i="1"/>
  <c r="K78" i="1"/>
  <c r="K75" i="1"/>
  <c r="K82" i="1"/>
  <c r="K83" i="1"/>
  <c r="N83" i="1" s="1"/>
  <c r="K77" i="1"/>
  <c r="K74" i="1"/>
  <c r="K81" i="1"/>
  <c r="I44" i="1"/>
  <c r="J44" i="1" s="1"/>
  <c r="I43" i="1"/>
  <c r="J43" i="1" s="1"/>
  <c r="I42" i="1"/>
  <c r="J42" i="1" s="1"/>
  <c r="K42" i="1" s="1"/>
  <c r="I40" i="1"/>
  <c r="J40" i="1" s="1"/>
  <c r="I39" i="1"/>
  <c r="J39" i="1" s="1"/>
  <c r="I38" i="1"/>
  <c r="J38" i="1" s="1"/>
  <c r="K38" i="1" s="1"/>
  <c r="I37" i="1"/>
  <c r="J37" i="1" s="1"/>
  <c r="I36" i="1"/>
  <c r="J36" i="1" s="1"/>
  <c r="I35" i="1"/>
  <c r="J35" i="1" s="1"/>
  <c r="D35" i="1"/>
  <c r="D36" i="1" s="1"/>
  <c r="D37" i="1" s="1"/>
  <c r="D38" i="1" s="1"/>
  <c r="D39" i="1" s="1"/>
  <c r="D40" i="1" s="1"/>
  <c r="D41" i="1" s="1"/>
  <c r="D42" i="1" s="1"/>
  <c r="D43" i="1" s="1"/>
  <c r="D44" i="1" s="1"/>
  <c r="I34" i="1"/>
  <c r="J34" i="1" s="1"/>
  <c r="H48" i="4"/>
  <c r="I48" i="4" s="1"/>
  <c r="H49" i="4"/>
  <c r="I49" i="4" s="1"/>
  <c r="H50" i="4"/>
  <c r="I50" i="4" s="1"/>
  <c r="H51" i="4"/>
  <c r="I51" i="4" s="1"/>
  <c r="H52" i="4"/>
  <c r="I52" i="4" s="1"/>
  <c r="H53" i="4"/>
  <c r="I53" i="4" s="1"/>
  <c r="H54" i="4"/>
  <c r="I54" i="4" s="1"/>
  <c r="H55" i="4"/>
  <c r="I55" i="4" s="1"/>
  <c r="H56" i="4"/>
  <c r="I56" i="4" s="1"/>
  <c r="H57" i="4"/>
  <c r="I57" i="4" s="1"/>
  <c r="H47" i="4"/>
  <c r="I47" i="4" s="1"/>
  <c r="H61" i="4"/>
  <c r="I61" i="4" s="1"/>
  <c r="H62" i="4"/>
  <c r="I62" i="4" s="1"/>
  <c r="H63" i="4"/>
  <c r="I63" i="4" s="1"/>
  <c r="H64" i="4"/>
  <c r="H65" i="4"/>
  <c r="H68" i="4"/>
  <c r="H69" i="4"/>
  <c r="H70" i="4"/>
  <c r="H60" i="4"/>
  <c r="I60" i="4" s="1"/>
  <c r="J60" i="4" s="1"/>
  <c r="K60" i="4" s="1"/>
  <c r="L60" i="4" s="1"/>
  <c r="P76" i="1" l="1"/>
  <c r="L83" i="1"/>
  <c r="M83" i="1" s="1"/>
  <c r="I64" i="4"/>
  <c r="J64" i="4" s="1"/>
  <c r="I68" i="4"/>
  <c r="J68" i="4" s="1"/>
  <c r="I70" i="4"/>
  <c r="J70" i="4" s="1"/>
  <c r="O63" i="4" s="1"/>
  <c r="I69" i="4"/>
  <c r="J69" i="4" s="1"/>
  <c r="I65" i="4"/>
  <c r="J65" i="4" s="1"/>
  <c r="J62" i="4"/>
  <c r="J63" i="4"/>
  <c r="J61" i="4"/>
  <c r="N76" i="1"/>
  <c r="N80" i="1"/>
  <c r="N77" i="1"/>
  <c r="N81" i="1"/>
  <c r="N75" i="1"/>
  <c r="N78" i="1"/>
  <c r="N74" i="1"/>
  <c r="N79" i="1"/>
  <c r="O79" i="1" s="1"/>
  <c r="N82" i="1"/>
  <c r="L74" i="1"/>
  <c r="M74" i="1" s="1"/>
  <c r="L75" i="1"/>
  <c r="M75" i="1" s="1"/>
  <c r="L82" i="1"/>
  <c r="M82" i="1" s="1"/>
  <c r="P79" i="1" s="1"/>
  <c r="Q79" i="1" s="1"/>
  <c r="L80" i="1"/>
  <c r="M80" i="1" s="1"/>
  <c r="L77" i="1"/>
  <c r="M77" i="1" s="1"/>
  <c r="L78" i="1"/>
  <c r="M78" i="1" s="1"/>
  <c r="L81" i="1"/>
  <c r="M81" i="1" s="1"/>
  <c r="P81" i="1" s="1"/>
  <c r="L76" i="1"/>
  <c r="M76" i="1" s="1"/>
  <c r="K44" i="1"/>
  <c r="K43" i="1"/>
  <c r="K40" i="1"/>
  <c r="K39" i="1"/>
  <c r="K37" i="1"/>
  <c r="K36" i="1"/>
  <c r="K35" i="1"/>
  <c r="K34" i="1"/>
  <c r="G70" i="3"/>
  <c r="G69" i="3"/>
  <c r="G67" i="3"/>
  <c r="G66" i="3"/>
  <c r="H66" i="3" s="1"/>
  <c r="G65" i="3"/>
  <c r="G64" i="3"/>
  <c r="G63" i="3"/>
  <c r="G62" i="3"/>
  <c r="H62" i="3" s="1"/>
  <c r="G61" i="3"/>
  <c r="H61" i="3" s="1"/>
  <c r="G60" i="3"/>
  <c r="H69" i="3" l="1"/>
  <c r="J69" i="3" s="1"/>
  <c r="H64" i="3"/>
  <c r="J64" i="3" s="1"/>
  <c r="H70" i="3"/>
  <c r="J70" i="3" s="1"/>
  <c r="P37" i="1"/>
  <c r="H63" i="3"/>
  <c r="J63" i="3" s="1"/>
  <c r="H65" i="3"/>
  <c r="J65" i="3" s="1"/>
  <c r="H60" i="3"/>
  <c r="J60" i="3" s="1"/>
  <c r="H67" i="3"/>
  <c r="J67" i="3" s="1"/>
  <c r="K67" i="3" s="1"/>
  <c r="Q81" i="1"/>
  <c r="K63" i="4"/>
  <c r="L63" i="4" s="1"/>
  <c r="K61" i="4"/>
  <c r="L61" i="4" s="1"/>
  <c r="M60" i="4"/>
  <c r="N60" i="4" s="1"/>
  <c r="O78" i="1"/>
  <c r="O82" i="1"/>
  <c r="O83" i="1"/>
  <c r="O77" i="1"/>
  <c r="O75" i="1"/>
  <c r="O80" i="1"/>
  <c r="O74" i="1"/>
  <c r="O81" i="1"/>
  <c r="O76" i="1"/>
  <c r="M61" i="4"/>
  <c r="N61" i="4" s="1"/>
  <c r="K68" i="4"/>
  <c r="L68" i="4" s="1"/>
  <c r="K64" i="4"/>
  <c r="L64" i="4" s="1"/>
  <c r="M69" i="4"/>
  <c r="M68" i="4"/>
  <c r="N68" i="4" s="1"/>
  <c r="K69" i="4"/>
  <c r="L69" i="4" s="1"/>
  <c r="K70" i="4"/>
  <c r="L70" i="4" s="1"/>
  <c r="M65" i="4"/>
  <c r="N65" i="4" s="1"/>
  <c r="M70" i="4"/>
  <c r="N70" i="4" s="1"/>
  <c r="M64" i="4"/>
  <c r="N64" i="4" s="1"/>
  <c r="M62" i="4"/>
  <c r="N62" i="4" s="1"/>
  <c r="M63" i="4"/>
  <c r="N63" i="4" s="1"/>
  <c r="K65" i="4"/>
  <c r="L65" i="4" s="1"/>
  <c r="K62" i="4"/>
  <c r="L62" i="4" s="1"/>
  <c r="L35" i="1"/>
  <c r="M35" i="1" s="1"/>
  <c r="J66" i="3"/>
  <c r="J62" i="3"/>
  <c r="J61" i="3"/>
  <c r="L39" i="1"/>
  <c r="M39" i="1" s="1"/>
  <c r="N35" i="1"/>
  <c r="O35" i="1" s="1"/>
  <c r="N39" i="1"/>
  <c r="O39" i="1" s="1"/>
  <c r="N43" i="1"/>
  <c r="O43" i="1" s="1"/>
  <c r="N36" i="1"/>
  <c r="O36" i="1" s="1"/>
  <c r="N40" i="1"/>
  <c r="O40" i="1" s="1"/>
  <c r="N44" i="1"/>
  <c r="O44" i="1" s="1"/>
  <c r="N42" i="1"/>
  <c r="N37" i="1"/>
  <c r="O37" i="1" s="1"/>
  <c r="N34" i="1"/>
  <c r="O34" i="1" s="1"/>
  <c r="N38" i="1"/>
  <c r="O38" i="1" s="1"/>
  <c r="N41" i="1"/>
  <c r="O41" i="1" s="1"/>
  <c r="L41" i="1"/>
  <c r="M41" i="1" s="1"/>
  <c r="L34" i="1"/>
  <c r="M34" i="1" s="1"/>
  <c r="L40" i="1"/>
  <c r="M40" i="1" s="1"/>
  <c r="L38" i="1"/>
  <c r="M38" i="1" s="1"/>
  <c r="L44" i="1"/>
  <c r="M44" i="1" s="1"/>
  <c r="L36" i="1"/>
  <c r="M36" i="1" s="1"/>
  <c r="L37" i="1"/>
  <c r="M37" i="1" s="1"/>
  <c r="L43" i="1"/>
  <c r="M43" i="1" s="1"/>
  <c r="L42" i="1"/>
  <c r="M42" i="1" s="1"/>
  <c r="K63" i="3" l="1"/>
  <c r="K60" i="3"/>
  <c r="L60" i="3" s="1"/>
  <c r="M63" i="3"/>
  <c r="M64" i="3"/>
  <c r="N64" i="3" s="1"/>
  <c r="K68" i="3"/>
  <c r="O63" i="3"/>
  <c r="K70" i="3"/>
  <c r="K64" i="3"/>
  <c r="L64" i="3" s="1"/>
  <c r="K65" i="3"/>
  <c r="K69" i="3"/>
  <c r="O42" i="1"/>
  <c r="Q42" i="1"/>
  <c r="P40" i="1"/>
  <c r="Q40" i="1" s="1"/>
  <c r="P42" i="1"/>
  <c r="O68" i="4"/>
  <c r="O66" i="4"/>
  <c r="P66" i="4" s="1"/>
  <c r="N69" i="4"/>
  <c r="P68" i="4"/>
  <c r="K62" i="3"/>
  <c r="K66" i="3"/>
  <c r="K61" i="3"/>
  <c r="M61" i="3"/>
  <c r="N61" i="3" s="1"/>
  <c r="P73" i="1"/>
  <c r="P34" i="1"/>
  <c r="P60" i="4"/>
  <c r="Q73" i="1"/>
  <c r="P73" i="4"/>
  <c r="L77" i="3"/>
  <c r="L75" i="3"/>
  <c r="L82" i="3"/>
  <c r="L81" i="3"/>
  <c r="L79" i="3"/>
  <c r="L76" i="3"/>
  <c r="L78" i="3"/>
  <c r="L83" i="3"/>
  <c r="L80" i="3"/>
  <c r="L61" i="3"/>
  <c r="M68" i="3"/>
  <c r="M62" i="3"/>
  <c r="M67" i="3"/>
  <c r="M69" i="3"/>
  <c r="M66" i="3"/>
  <c r="M65" i="3"/>
  <c r="N65" i="3" s="1"/>
  <c r="M70" i="3"/>
  <c r="M60" i="3"/>
  <c r="Q34" i="1"/>
  <c r="N68" i="3" l="1"/>
  <c r="P68" i="3"/>
  <c r="O82" i="3"/>
  <c r="O80" i="3"/>
  <c r="P80" i="3" s="1"/>
  <c r="N70" i="3"/>
  <c r="N60" i="3"/>
  <c r="N66" i="3"/>
  <c r="N62" i="3"/>
  <c r="N69" i="3"/>
  <c r="N63" i="3"/>
  <c r="N67" i="3"/>
  <c r="P74" i="3"/>
  <c r="G57" i="3"/>
  <c r="H57" i="3" s="1"/>
  <c r="G56" i="3"/>
  <c r="H56" i="3" s="1"/>
  <c r="G55" i="3"/>
  <c r="H55" i="3" s="1"/>
  <c r="G54" i="3"/>
  <c r="H54" i="3" s="1"/>
  <c r="G53" i="3"/>
  <c r="H53" i="3" s="1"/>
  <c r="G52" i="3"/>
  <c r="H52" i="3" s="1"/>
  <c r="G51" i="3"/>
  <c r="H51" i="3" s="1"/>
  <c r="G50" i="3"/>
  <c r="H50" i="3" s="1"/>
  <c r="G48" i="3"/>
  <c r="H48" i="3" s="1"/>
  <c r="J48" i="3" s="1"/>
  <c r="G47" i="3"/>
  <c r="H47" i="3" s="1"/>
  <c r="G44" i="3"/>
  <c r="G43" i="3"/>
  <c r="G42" i="3"/>
  <c r="G41" i="3"/>
  <c r="G40" i="3"/>
  <c r="G39" i="3"/>
  <c r="G38" i="3"/>
  <c r="H38" i="3" s="1"/>
  <c r="J38" i="3" s="1"/>
  <c r="G37" i="3"/>
  <c r="H37" i="3" s="1"/>
  <c r="J37" i="3" s="1"/>
  <c r="G36" i="3"/>
  <c r="G35" i="3"/>
  <c r="G34" i="3"/>
  <c r="H34" i="3" s="1"/>
  <c r="G31" i="3"/>
  <c r="G30" i="3"/>
  <c r="G29" i="3"/>
  <c r="G28" i="3"/>
  <c r="G27" i="3"/>
  <c r="G26" i="3"/>
  <c r="G25" i="3"/>
  <c r="H25" i="3" s="1"/>
  <c r="J25" i="3" s="1"/>
  <c r="G24" i="3"/>
  <c r="G23" i="3"/>
  <c r="G22" i="3"/>
  <c r="G21" i="3"/>
  <c r="G18" i="3"/>
  <c r="H18" i="3" s="1"/>
  <c r="J18" i="3" s="1"/>
  <c r="G17" i="3"/>
  <c r="H17" i="3" s="1"/>
  <c r="J17" i="3" s="1"/>
  <c r="G16" i="3"/>
  <c r="H16" i="3" s="1"/>
  <c r="J16" i="3" s="1"/>
  <c r="G15" i="3"/>
  <c r="H15" i="3" s="1"/>
  <c r="J15" i="3" s="1"/>
  <c r="G14" i="3"/>
  <c r="H14" i="3" s="1"/>
  <c r="J14" i="3" s="1"/>
  <c r="G13" i="3"/>
  <c r="H13" i="3" s="1"/>
  <c r="J13" i="3" s="1"/>
  <c r="G12" i="3"/>
  <c r="H12" i="3" s="1"/>
  <c r="J12" i="3" s="1"/>
  <c r="G11" i="3"/>
  <c r="H11" i="3" s="1"/>
  <c r="J11" i="3" s="1"/>
  <c r="G10" i="3"/>
  <c r="H10" i="3" s="1"/>
  <c r="J10" i="3" s="1"/>
  <c r="G9" i="3"/>
  <c r="H9" i="3" s="1"/>
  <c r="J9" i="3" s="1"/>
  <c r="G8" i="3"/>
  <c r="H8" i="3" s="1"/>
  <c r="J8" i="3" s="1"/>
  <c r="J57" i="4"/>
  <c r="O50" i="4" s="1"/>
  <c r="J56" i="4"/>
  <c r="J55" i="4"/>
  <c r="J54" i="4"/>
  <c r="J53" i="4"/>
  <c r="J52" i="4"/>
  <c r="J51" i="4"/>
  <c r="J50" i="4"/>
  <c r="J49" i="4"/>
  <c r="J48" i="4"/>
  <c r="J47" i="4"/>
  <c r="H39" i="4"/>
  <c r="H38" i="4"/>
  <c r="H37" i="4"/>
  <c r="H36" i="4"/>
  <c r="H35" i="4"/>
  <c r="H34" i="4"/>
  <c r="H21" i="4"/>
  <c r="H8" i="4"/>
  <c r="I8" i="4" s="1"/>
  <c r="K8" i="3" l="1"/>
  <c r="M9" i="3"/>
  <c r="N9" i="3" s="1"/>
  <c r="O12" i="3"/>
  <c r="O60" i="3"/>
  <c r="K47" i="4"/>
  <c r="L47" i="4" s="1"/>
  <c r="M47" i="4"/>
  <c r="N47" i="4" s="1"/>
  <c r="M49" i="4"/>
  <c r="N49" i="4" s="1"/>
  <c r="P60" i="3"/>
  <c r="I38" i="4"/>
  <c r="J38" i="4" s="1"/>
  <c r="J56" i="3"/>
  <c r="I35" i="4"/>
  <c r="J35" i="4" s="1"/>
  <c r="H21" i="3"/>
  <c r="J21" i="3" s="1"/>
  <c r="H29" i="3"/>
  <c r="J29" i="3" s="1"/>
  <c r="H35" i="3"/>
  <c r="J35" i="3" s="1"/>
  <c r="H43" i="3"/>
  <c r="J43" i="3" s="1"/>
  <c r="J53" i="3"/>
  <c r="I21" i="4"/>
  <c r="J21" i="4" s="1"/>
  <c r="M21" i="4" s="1"/>
  <c r="N21" i="4" s="1"/>
  <c r="H22" i="3"/>
  <c r="J22" i="3" s="1"/>
  <c r="H26" i="3"/>
  <c r="J26" i="3" s="1"/>
  <c r="H30" i="3"/>
  <c r="J30" i="3" s="1"/>
  <c r="H36" i="3"/>
  <c r="J36" i="3" s="1"/>
  <c r="H40" i="3"/>
  <c r="J40" i="3" s="1"/>
  <c r="H44" i="3"/>
  <c r="J44" i="3" s="1"/>
  <c r="O37" i="3" s="1"/>
  <c r="J50" i="3"/>
  <c r="J54" i="3"/>
  <c r="I34" i="4"/>
  <c r="J34" i="4" s="1"/>
  <c r="M34" i="4" s="1"/>
  <c r="H24" i="3"/>
  <c r="J24" i="3" s="1"/>
  <c r="H28" i="3"/>
  <c r="J28" i="3" s="1"/>
  <c r="J34" i="3"/>
  <c r="H42" i="3"/>
  <c r="J42" i="3" s="1"/>
  <c r="J52" i="3"/>
  <c r="I39" i="4"/>
  <c r="J39" i="4" s="1"/>
  <c r="J57" i="3"/>
  <c r="O50" i="3" s="1"/>
  <c r="I36" i="4"/>
  <c r="J36" i="4" s="1"/>
  <c r="I37" i="4"/>
  <c r="J37" i="4" s="1"/>
  <c r="M50" i="4"/>
  <c r="M54" i="4"/>
  <c r="N54" i="4" s="1"/>
  <c r="M51" i="4"/>
  <c r="M55" i="4"/>
  <c r="N55" i="4" s="1"/>
  <c r="M57" i="4"/>
  <c r="M52" i="4"/>
  <c r="M53" i="4"/>
  <c r="M56" i="4"/>
  <c r="M48" i="4"/>
  <c r="H23" i="3"/>
  <c r="J23" i="3" s="1"/>
  <c r="H27" i="3"/>
  <c r="J27" i="3" s="1"/>
  <c r="O25" i="3" s="1"/>
  <c r="H31" i="3"/>
  <c r="J31" i="3" s="1"/>
  <c r="H41" i="3"/>
  <c r="J41" i="3" s="1"/>
  <c r="J47" i="3"/>
  <c r="J51" i="3"/>
  <c r="J55" i="3"/>
  <c r="H39" i="3"/>
  <c r="J39" i="3" s="1"/>
  <c r="L68" i="3"/>
  <c r="L63" i="3"/>
  <c r="L66" i="3"/>
  <c r="L62" i="3"/>
  <c r="L69" i="3"/>
  <c r="L65" i="3"/>
  <c r="L67" i="3"/>
  <c r="L70" i="3"/>
  <c r="J8" i="4"/>
  <c r="K50" i="4"/>
  <c r="L50" i="4" s="1"/>
  <c r="K55" i="4"/>
  <c r="L55" i="4" s="1"/>
  <c r="K48" i="4"/>
  <c r="L48" i="4" s="1"/>
  <c r="K53" i="4"/>
  <c r="L53" i="4" s="1"/>
  <c r="K56" i="4"/>
  <c r="L56" i="4" s="1"/>
  <c r="K51" i="4"/>
  <c r="L51" i="4" s="1"/>
  <c r="K54" i="4"/>
  <c r="L54" i="4" s="1"/>
  <c r="K49" i="4"/>
  <c r="L49" i="4" s="1"/>
  <c r="K52" i="4"/>
  <c r="L52" i="4" s="1"/>
  <c r="K57" i="4"/>
  <c r="L57" i="4" s="1"/>
  <c r="K12" i="2"/>
  <c r="D9" i="2"/>
  <c r="D10" i="2" s="1"/>
  <c r="D11" i="2" s="1"/>
  <c r="D12" i="2" s="1"/>
  <c r="D13" i="2" s="1"/>
  <c r="D14" i="2" s="1"/>
  <c r="D15" i="2" s="1"/>
  <c r="D16" i="2" s="1"/>
  <c r="D17" i="2" s="1"/>
  <c r="D18" i="2" s="1"/>
  <c r="K85" i="2"/>
  <c r="K84" i="2"/>
  <c r="K83" i="2"/>
  <c r="J79" i="2"/>
  <c r="K79" i="2" s="1"/>
  <c r="J78" i="2"/>
  <c r="K78" i="2" s="1"/>
  <c r="J77" i="2"/>
  <c r="K77" i="2" s="1"/>
  <c r="J76" i="2"/>
  <c r="K76" i="2" s="1"/>
  <c r="J59" i="2"/>
  <c r="K59" i="2" s="1"/>
  <c r="J58" i="2"/>
  <c r="J57" i="2"/>
  <c r="J56" i="2"/>
  <c r="J55" i="2"/>
  <c r="K50" i="2"/>
  <c r="K26" i="2"/>
  <c r="K25" i="2"/>
  <c r="K24" i="2"/>
  <c r="K23" i="2"/>
  <c r="K22" i="2"/>
  <c r="D22" i="2"/>
  <c r="D23" i="2" s="1"/>
  <c r="D24" i="2" s="1"/>
  <c r="D25" i="2" s="1"/>
  <c r="D26" i="2" s="1"/>
  <c r="D27" i="2" s="1"/>
  <c r="D28" i="2" s="1"/>
  <c r="D29" i="2" s="1"/>
  <c r="D30" i="2" s="1"/>
  <c r="D31" i="2" s="1"/>
  <c r="I21" i="2"/>
  <c r="K14" i="2"/>
  <c r="P55" i="4" l="1"/>
  <c r="K23" i="3"/>
  <c r="L23" i="3" s="1"/>
  <c r="K24" i="3"/>
  <c r="L24" i="3" s="1"/>
  <c r="M8" i="4"/>
  <c r="N8" i="4" s="1"/>
  <c r="O55" i="4"/>
  <c r="K36" i="4"/>
  <c r="L36" i="4" s="1"/>
  <c r="O53" i="4"/>
  <c r="P53" i="4" s="1"/>
  <c r="O68" i="3"/>
  <c r="O66" i="3"/>
  <c r="P66" i="3" s="1"/>
  <c r="O2" i="3"/>
  <c r="N52" i="4"/>
  <c r="J21" i="2"/>
  <c r="K21" i="2" s="1"/>
  <c r="N57" i="4"/>
  <c r="N56" i="4"/>
  <c r="O47" i="4" s="1"/>
  <c r="N50" i="4"/>
  <c r="K39" i="4"/>
  <c r="L39" i="4" s="1"/>
  <c r="K36" i="3"/>
  <c r="L36" i="3" s="1"/>
  <c r="N51" i="4"/>
  <c r="N48" i="4"/>
  <c r="O2" i="4"/>
  <c r="N53" i="4"/>
  <c r="K37" i="4"/>
  <c r="L37" i="4" s="1"/>
  <c r="L59" i="2"/>
  <c r="M59" i="2" s="1"/>
  <c r="N59" i="2"/>
  <c r="K28" i="3"/>
  <c r="L28" i="3" s="1"/>
  <c r="K40" i="3"/>
  <c r="L40" i="3" s="1"/>
  <c r="K22" i="3"/>
  <c r="L22" i="3" s="1"/>
  <c r="K29" i="3"/>
  <c r="L29" i="3" s="1"/>
  <c r="K42" i="3"/>
  <c r="L42" i="3" s="1"/>
  <c r="N50" i="2"/>
  <c r="O50" i="2" s="1"/>
  <c r="L50" i="2"/>
  <c r="M50" i="2" s="1"/>
  <c r="N76" i="2"/>
  <c r="N84" i="2"/>
  <c r="N77" i="2"/>
  <c r="N85" i="2"/>
  <c r="N83" i="2"/>
  <c r="N78" i="2"/>
  <c r="N79" i="2"/>
  <c r="J82" i="2"/>
  <c r="K82" i="2" s="1"/>
  <c r="L82" i="2" s="1"/>
  <c r="M82" i="2" s="1"/>
  <c r="J81" i="2"/>
  <c r="K81" i="2" s="1"/>
  <c r="L81" i="2" s="1"/>
  <c r="M81" i="2" s="1"/>
  <c r="J80" i="2"/>
  <c r="K80" i="2" s="1"/>
  <c r="L80" i="2" s="1"/>
  <c r="M80" i="2" s="1"/>
  <c r="K35" i="4"/>
  <c r="L35" i="4" s="1"/>
  <c r="K48" i="3"/>
  <c r="L48" i="3" s="1"/>
  <c r="K54" i="3"/>
  <c r="L54" i="3" s="1"/>
  <c r="K49" i="3"/>
  <c r="L49" i="3" s="1"/>
  <c r="K56" i="3"/>
  <c r="L56" i="3" s="1"/>
  <c r="K52" i="3"/>
  <c r="L52" i="3" s="1"/>
  <c r="K57" i="3"/>
  <c r="L57" i="3" s="1"/>
  <c r="K53" i="3"/>
  <c r="L53" i="3" s="1"/>
  <c r="K55" i="3"/>
  <c r="L55" i="3" s="1"/>
  <c r="K9" i="3"/>
  <c r="L9" i="3" s="1"/>
  <c r="M23" i="3"/>
  <c r="N23" i="3" s="1"/>
  <c r="M27" i="3"/>
  <c r="N27" i="3" s="1"/>
  <c r="M31" i="3"/>
  <c r="N31" i="3" s="1"/>
  <c r="M26" i="3"/>
  <c r="N26" i="3" s="1"/>
  <c r="M21" i="3"/>
  <c r="N21" i="3" s="1"/>
  <c r="M28" i="3"/>
  <c r="N28" i="3" s="1"/>
  <c r="M25" i="3"/>
  <c r="N25" i="3" s="1"/>
  <c r="M22" i="3"/>
  <c r="N22" i="3" s="1"/>
  <c r="M24" i="3"/>
  <c r="N24" i="3" s="1"/>
  <c r="M29" i="3"/>
  <c r="M30" i="3"/>
  <c r="N30" i="3" s="1"/>
  <c r="K25" i="3"/>
  <c r="L25" i="3" s="1"/>
  <c r="K21" i="3"/>
  <c r="L21" i="3" s="1"/>
  <c r="K31" i="3"/>
  <c r="L31" i="3" s="1"/>
  <c r="K50" i="3"/>
  <c r="L50" i="3" s="1"/>
  <c r="K30" i="3"/>
  <c r="L30" i="3" s="1"/>
  <c r="K43" i="3"/>
  <c r="L43" i="3" s="1"/>
  <c r="K38" i="4"/>
  <c r="L38" i="4" s="1"/>
  <c r="M49" i="3"/>
  <c r="N49" i="3" s="1"/>
  <c r="M53" i="3"/>
  <c r="N53" i="3" s="1"/>
  <c r="M57" i="3"/>
  <c r="N57" i="3" s="1"/>
  <c r="M48" i="3"/>
  <c r="N48" i="3" s="1"/>
  <c r="M54" i="3"/>
  <c r="N54" i="3" s="1"/>
  <c r="M50" i="3"/>
  <c r="N50" i="3" s="1"/>
  <c r="M55" i="3"/>
  <c r="M52" i="3"/>
  <c r="N52" i="3" s="1"/>
  <c r="M51" i="3"/>
  <c r="N51" i="3" s="1"/>
  <c r="M56" i="3"/>
  <c r="N56" i="3" s="1"/>
  <c r="M47" i="3"/>
  <c r="N47" i="3" s="1"/>
  <c r="K47" i="3"/>
  <c r="L47" i="3" s="1"/>
  <c r="K51" i="3"/>
  <c r="L51" i="3" s="1"/>
  <c r="K27" i="3"/>
  <c r="L27" i="3" s="1"/>
  <c r="K34" i="3"/>
  <c r="L34" i="3" s="1"/>
  <c r="M38" i="3"/>
  <c r="N38" i="3" s="1"/>
  <c r="M42" i="3"/>
  <c r="M35" i="3"/>
  <c r="N35" i="3" s="1"/>
  <c r="M40" i="3"/>
  <c r="N40" i="3" s="1"/>
  <c r="M34" i="3"/>
  <c r="N34" i="3" s="1"/>
  <c r="M36" i="3"/>
  <c r="N36" i="3" s="1"/>
  <c r="M41" i="3"/>
  <c r="N41" i="3" s="1"/>
  <c r="M39" i="3"/>
  <c r="N39" i="3" s="1"/>
  <c r="M37" i="3"/>
  <c r="N37" i="3" s="1"/>
  <c r="M43" i="3"/>
  <c r="N43" i="3" s="1"/>
  <c r="M44" i="3"/>
  <c r="N44" i="3" s="1"/>
  <c r="K38" i="3"/>
  <c r="L38" i="3" s="1"/>
  <c r="K37" i="3"/>
  <c r="L37" i="3" s="1"/>
  <c r="K41" i="3"/>
  <c r="L41" i="3" s="1"/>
  <c r="K34" i="4"/>
  <c r="L34" i="4" s="1"/>
  <c r="M35" i="4"/>
  <c r="M39" i="4"/>
  <c r="M36" i="4"/>
  <c r="M38" i="4"/>
  <c r="M37" i="4"/>
  <c r="N34" i="4"/>
  <c r="K44" i="3"/>
  <c r="L44" i="3" s="1"/>
  <c r="K26" i="3"/>
  <c r="L26" i="3" s="1"/>
  <c r="K21" i="4"/>
  <c r="L21" i="4" s="1"/>
  <c r="K35" i="3"/>
  <c r="L35" i="3" s="1"/>
  <c r="K30" i="2"/>
  <c r="L8" i="3"/>
  <c r="M13" i="3"/>
  <c r="N13" i="3" s="1"/>
  <c r="M17" i="3"/>
  <c r="N17" i="3" s="1"/>
  <c r="M14" i="3"/>
  <c r="N14" i="3" s="1"/>
  <c r="M10" i="3"/>
  <c r="N10" i="3" s="1"/>
  <c r="M15" i="3"/>
  <c r="N15" i="3" s="1"/>
  <c r="M8" i="3"/>
  <c r="N8" i="3" s="1"/>
  <c r="M12" i="3"/>
  <c r="N12" i="3" s="1"/>
  <c r="M11" i="3"/>
  <c r="N11" i="3" s="1"/>
  <c r="M16" i="3"/>
  <c r="M18" i="3"/>
  <c r="N18" i="3" s="1"/>
  <c r="K31" i="2"/>
  <c r="K39" i="3"/>
  <c r="L39" i="3" s="1"/>
  <c r="K29" i="2"/>
  <c r="K28" i="2"/>
  <c r="K27" i="2"/>
  <c r="K18" i="2"/>
  <c r="K17" i="2"/>
  <c r="K16" i="2"/>
  <c r="K15" i="2"/>
  <c r="K13" i="2"/>
  <c r="K51" i="2"/>
  <c r="K58" i="2"/>
  <c r="K57" i="2"/>
  <c r="K56" i="2"/>
  <c r="L56" i="2" s="1"/>
  <c r="M56" i="2" s="1"/>
  <c r="K55" i="2"/>
  <c r="L55" i="2" s="1"/>
  <c r="M55" i="2" s="1"/>
  <c r="K54" i="2"/>
  <c r="L54" i="2" s="1"/>
  <c r="M54" i="2" s="1"/>
  <c r="K53" i="2"/>
  <c r="L53" i="2" s="1"/>
  <c r="M53" i="2" s="1"/>
  <c r="K52" i="2"/>
  <c r="K14" i="3"/>
  <c r="L14" i="3" s="1"/>
  <c r="K12" i="3"/>
  <c r="L12" i="3" s="1"/>
  <c r="K11" i="3"/>
  <c r="L11" i="3" s="1"/>
  <c r="K16" i="3"/>
  <c r="L16" i="3" s="1"/>
  <c r="K15" i="3"/>
  <c r="L15" i="3" s="1"/>
  <c r="K18" i="3"/>
  <c r="L18" i="3" s="1"/>
  <c r="K17" i="3"/>
  <c r="L17" i="3" s="1"/>
  <c r="K10" i="3"/>
  <c r="L10" i="3" s="1"/>
  <c r="K13" i="3"/>
  <c r="L13" i="3" s="1"/>
  <c r="K8" i="4"/>
  <c r="L8" i="4" s="1"/>
  <c r="K10" i="2"/>
  <c r="L76" i="2"/>
  <c r="M76" i="2" s="1"/>
  <c r="L83" i="2"/>
  <c r="M83" i="2" s="1"/>
  <c r="L77" i="2"/>
  <c r="M77" i="2" s="1"/>
  <c r="K11" i="2"/>
  <c r="K9" i="2"/>
  <c r="K8" i="2"/>
  <c r="L78" i="2"/>
  <c r="M78" i="2" s="1"/>
  <c r="L84" i="2"/>
  <c r="M84" i="2" s="1"/>
  <c r="L85" i="2"/>
  <c r="M85" i="2" s="1"/>
  <c r="L79" i="2"/>
  <c r="M79" i="2" s="1"/>
  <c r="P11" i="2" l="1"/>
  <c r="O8" i="3"/>
  <c r="Q83" i="2"/>
  <c r="N55" i="3"/>
  <c r="P47" i="3" s="1"/>
  <c r="P55" i="3"/>
  <c r="P53" i="3"/>
  <c r="O40" i="3"/>
  <c r="P40" i="3" s="1"/>
  <c r="O42" i="3"/>
  <c r="N16" i="3"/>
  <c r="P17" i="3"/>
  <c r="N42" i="3"/>
  <c r="O34" i="3" s="1"/>
  <c r="P42" i="3"/>
  <c r="N29" i="3"/>
  <c r="O21" i="3" s="1"/>
  <c r="P30" i="3"/>
  <c r="O30" i="3"/>
  <c r="O28" i="3"/>
  <c r="P28" i="3" s="1"/>
  <c r="O15" i="3"/>
  <c r="P15" i="3" s="1"/>
  <c r="O17" i="3"/>
  <c r="O55" i="3"/>
  <c r="O53" i="3"/>
  <c r="P83" i="2"/>
  <c r="P81" i="2"/>
  <c r="Q81" i="2" s="1"/>
  <c r="P24" i="2"/>
  <c r="P47" i="4"/>
  <c r="L26" i="2"/>
  <c r="M26" i="2" s="1"/>
  <c r="N24" i="2"/>
  <c r="O24" i="2" s="1"/>
  <c r="L23" i="2"/>
  <c r="M23" i="2" s="1"/>
  <c r="L24" i="2"/>
  <c r="M24" i="2" s="1"/>
  <c r="N21" i="2"/>
  <c r="O21" i="2" s="1"/>
  <c r="N22" i="2"/>
  <c r="O22" i="2" s="1"/>
  <c r="N25" i="2"/>
  <c r="O25" i="2" s="1"/>
  <c r="L21" i="2"/>
  <c r="M21" i="2" s="1"/>
  <c r="L25" i="2"/>
  <c r="M25" i="2" s="1"/>
  <c r="N26" i="2"/>
  <c r="O26" i="2" s="1"/>
  <c r="L22" i="2"/>
  <c r="M22" i="2" s="1"/>
  <c r="N23" i="2"/>
  <c r="O23" i="2" s="1"/>
  <c r="N38" i="4"/>
  <c r="N28" i="2"/>
  <c r="O28" i="2" s="1"/>
  <c r="O2" i="2"/>
  <c r="N39" i="4"/>
  <c r="O85" i="2"/>
  <c r="O78" i="2"/>
  <c r="O84" i="2"/>
  <c r="N36" i="4"/>
  <c r="O83" i="2"/>
  <c r="O76" i="2"/>
  <c r="N37" i="4"/>
  <c r="N35" i="4"/>
  <c r="O79" i="2"/>
  <c r="O77" i="2"/>
  <c r="N8" i="2"/>
  <c r="O8" i="2" s="1"/>
  <c r="N17" i="2"/>
  <c r="O17" i="2" s="1"/>
  <c r="N18" i="2"/>
  <c r="O18" i="2" s="1"/>
  <c r="L8" i="2"/>
  <c r="M8" i="2" s="1"/>
  <c r="N9" i="2"/>
  <c r="O9" i="2" s="1"/>
  <c r="L58" i="2"/>
  <c r="M58" i="2" s="1"/>
  <c r="N58" i="2"/>
  <c r="L57" i="2"/>
  <c r="M57" i="2" s="1"/>
  <c r="N57" i="2"/>
  <c r="O57" i="2" s="1"/>
  <c r="L52" i="2"/>
  <c r="M52" i="2" s="1"/>
  <c r="N52" i="2"/>
  <c r="O52" i="2" s="1"/>
  <c r="L51" i="2"/>
  <c r="M51" i="2" s="1"/>
  <c r="N51" i="2"/>
  <c r="O51" i="2" s="1"/>
  <c r="N80" i="2"/>
  <c r="N82" i="2"/>
  <c r="N81" i="2"/>
  <c r="P8" i="3"/>
  <c r="L30" i="2"/>
  <c r="M30" i="2" s="1"/>
  <c r="N30" i="2"/>
  <c r="N56" i="2"/>
  <c r="O56" i="2" s="1"/>
  <c r="L31" i="2"/>
  <c r="M31" i="2" s="1"/>
  <c r="N31" i="2"/>
  <c r="O31" i="2" s="1"/>
  <c r="N54" i="2"/>
  <c r="O54" i="2" s="1"/>
  <c r="P34" i="3"/>
  <c r="N53" i="2"/>
  <c r="O53" i="2" s="1"/>
  <c r="O59" i="2"/>
  <c r="N12" i="2"/>
  <c r="O12" i="2" s="1"/>
  <c r="N16" i="2"/>
  <c r="N13" i="2"/>
  <c r="O13" i="2" s="1"/>
  <c r="N10" i="2"/>
  <c r="O10" i="2" s="1"/>
  <c r="N11" i="2"/>
  <c r="O11" i="2" s="1"/>
  <c r="N14" i="2"/>
  <c r="O14" i="2" s="1"/>
  <c r="N15" i="2"/>
  <c r="O15" i="2" s="1"/>
  <c r="N55" i="2"/>
  <c r="L29" i="2"/>
  <c r="M29" i="2" s="1"/>
  <c r="N29" i="2"/>
  <c r="L28" i="2"/>
  <c r="M28" i="2" s="1"/>
  <c r="L27" i="2"/>
  <c r="M27" i="2" s="1"/>
  <c r="N27" i="2"/>
  <c r="O27" i="2" s="1"/>
  <c r="L10" i="2"/>
  <c r="M10" i="2" s="1"/>
  <c r="L14" i="2"/>
  <c r="M14" i="2" s="1"/>
  <c r="L17" i="2"/>
  <c r="M17" i="2" s="1"/>
  <c r="L16" i="2"/>
  <c r="M16" i="2" s="1"/>
  <c r="L9" i="2"/>
  <c r="M9" i="2" s="1"/>
  <c r="L11" i="2"/>
  <c r="M11" i="2" s="1"/>
  <c r="L13" i="2"/>
  <c r="M13" i="2" s="1"/>
  <c r="L18" i="2"/>
  <c r="M18" i="2" s="1"/>
  <c r="L15" i="2"/>
  <c r="M15" i="2" s="1"/>
  <c r="L12" i="2"/>
  <c r="M12" i="2" s="1"/>
  <c r="J66" i="1"/>
  <c r="K66" i="1" s="1"/>
  <c r="J61" i="1"/>
  <c r="K61" i="1" s="1"/>
  <c r="J62" i="1"/>
  <c r="K62" i="1" s="1"/>
  <c r="J63" i="1"/>
  <c r="K63" i="1" s="1"/>
  <c r="J64" i="1"/>
  <c r="K64" i="1" s="1"/>
  <c r="J65" i="1"/>
  <c r="K65" i="1" s="1"/>
  <c r="J67" i="1"/>
  <c r="K67" i="1" s="1"/>
  <c r="J68" i="1"/>
  <c r="K68" i="1" s="1"/>
  <c r="K69" i="1"/>
  <c r="J70" i="1"/>
  <c r="K70" i="1" s="1"/>
  <c r="J60" i="1"/>
  <c r="K60" i="1" s="1"/>
  <c r="L64" i="1" l="1"/>
  <c r="M64" i="1" s="1"/>
  <c r="P16" i="2"/>
  <c r="P29" i="2"/>
  <c r="P14" i="2"/>
  <c r="Q14" i="2" s="1"/>
  <c r="N60" i="1"/>
  <c r="O60" i="1" s="1"/>
  <c r="N65" i="1"/>
  <c r="O65" i="1" s="1"/>
  <c r="N64" i="1"/>
  <c r="O64" i="1" s="1"/>
  <c r="P57" i="2"/>
  <c r="P55" i="2"/>
  <c r="Q55" i="2" s="1"/>
  <c r="P21" i="3"/>
  <c r="P63" i="1"/>
  <c r="Q16" i="2"/>
  <c r="O58" i="2"/>
  <c r="Q57" i="2"/>
  <c r="O47" i="3"/>
  <c r="O29" i="2"/>
  <c r="Q29" i="2"/>
  <c r="P27" i="2"/>
  <c r="Q27" i="2" s="1"/>
  <c r="O82" i="2"/>
  <c r="O81" i="2"/>
  <c r="O80" i="2"/>
  <c r="O30" i="2"/>
  <c r="O16" i="2"/>
  <c r="P8" i="2" s="1"/>
  <c r="O55" i="2"/>
  <c r="N61" i="1"/>
  <c r="N69" i="1"/>
  <c r="N62" i="1"/>
  <c r="N66" i="1"/>
  <c r="N70" i="1"/>
  <c r="N67" i="1"/>
  <c r="O67" i="1" s="1"/>
  <c r="N63" i="1"/>
  <c r="N68" i="1"/>
  <c r="L63" i="1"/>
  <c r="M63" i="1" s="1"/>
  <c r="L60" i="1"/>
  <c r="M60" i="1" s="1"/>
  <c r="L65" i="1"/>
  <c r="M65" i="1" s="1"/>
  <c r="L61" i="1"/>
  <c r="M61" i="1" s="1"/>
  <c r="L69" i="1"/>
  <c r="M69" i="1" s="1"/>
  <c r="L62" i="1"/>
  <c r="M62" i="1" s="1"/>
  <c r="L66" i="1"/>
  <c r="M66" i="1" s="1"/>
  <c r="L67" i="1"/>
  <c r="M67" i="1" s="1"/>
  <c r="L70" i="1"/>
  <c r="M70" i="1" s="1"/>
  <c r="P66" i="1" s="1"/>
  <c r="Q66" i="1" s="1"/>
  <c r="L68" i="1"/>
  <c r="M68" i="1" s="1"/>
  <c r="K48" i="1"/>
  <c r="K49" i="1"/>
  <c r="K50" i="1"/>
  <c r="K51" i="1"/>
  <c r="K52" i="1"/>
  <c r="K53" i="1"/>
  <c r="K54" i="1"/>
  <c r="K55" i="1"/>
  <c r="K56" i="1"/>
  <c r="K57" i="1"/>
  <c r="P50" i="1" s="1"/>
  <c r="K47" i="1"/>
  <c r="D48" i="1"/>
  <c r="D49" i="1" s="1"/>
  <c r="D50" i="1" s="1"/>
  <c r="D51" i="1" s="1"/>
  <c r="D52" i="1" s="1"/>
  <c r="D53" i="1" s="1"/>
  <c r="D54" i="1" s="1"/>
  <c r="Q68" i="1" l="1"/>
  <c r="P68" i="1"/>
  <c r="P75" i="2"/>
  <c r="P21" i="2"/>
  <c r="P49" i="2"/>
  <c r="O68" i="1"/>
  <c r="O69" i="1"/>
  <c r="O63" i="1"/>
  <c r="O70" i="1"/>
  <c r="O66" i="1"/>
  <c r="O61" i="1"/>
  <c r="O62" i="1"/>
  <c r="L47" i="1"/>
  <c r="M47" i="1" s="1"/>
  <c r="N50" i="1"/>
  <c r="O50" i="1" s="1"/>
  <c r="N54" i="1"/>
  <c r="O54" i="1" s="1"/>
  <c r="N47" i="1"/>
  <c r="O47" i="1" s="1"/>
  <c r="N51" i="1"/>
  <c r="O51" i="1" s="1"/>
  <c r="N55" i="1"/>
  <c r="N53" i="1"/>
  <c r="O53" i="1" s="1"/>
  <c r="N48" i="1"/>
  <c r="O48" i="1" s="1"/>
  <c r="N56" i="1"/>
  <c r="O56" i="1" s="1"/>
  <c r="N52" i="1"/>
  <c r="O52" i="1" s="1"/>
  <c r="N57" i="1"/>
  <c r="O57" i="1" s="1"/>
  <c r="N49" i="1"/>
  <c r="O49" i="1" s="1"/>
  <c r="L55" i="1"/>
  <c r="M55" i="1" s="1"/>
  <c r="L56" i="1"/>
  <c r="M56" i="1" s="1"/>
  <c r="L52" i="1"/>
  <c r="M52" i="1" s="1"/>
  <c r="L48" i="1"/>
  <c r="M48" i="1" s="1"/>
  <c r="L51" i="1"/>
  <c r="M51" i="1" s="1"/>
  <c r="L50" i="1"/>
  <c r="M50" i="1" s="1"/>
  <c r="L54" i="1"/>
  <c r="M54" i="1" s="1"/>
  <c r="L57" i="1"/>
  <c r="M57" i="1" s="1"/>
  <c r="L53" i="1"/>
  <c r="M53" i="1" s="1"/>
  <c r="L49" i="1"/>
  <c r="M49" i="1" s="1"/>
  <c r="I30" i="1"/>
  <c r="J30" i="1" s="1"/>
  <c r="K30" i="1" s="1"/>
  <c r="I15" i="1"/>
  <c r="J15" i="1" s="1"/>
  <c r="I27" i="1"/>
  <c r="J27" i="1" s="1"/>
  <c r="K27" i="1" s="1"/>
  <c r="D22" i="1"/>
  <c r="D23" i="1" s="1"/>
  <c r="D24" i="1" s="1"/>
  <c r="D25" i="1" s="1"/>
  <c r="D26" i="1" s="1"/>
  <c r="D27" i="1" s="1"/>
  <c r="D28" i="1" s="1"/>
  <c r="D29" i="1" s="1"/>
  <c r="D30" i="1" s="1"/>
  <c r="D31" i="1" s="1"/>
  <c r="I22" i="1"/>
  <c r="J22" i="1" s="1"/>
  <c r="K22" i="1" s="1"/>
  <c r="I23" i="1"/>
  <c r="J23" i="1" s="1"/>
  <c r="K23" i="1" s="1"/>
  <c r="I24" i="1"/>
  <c r="J24" i="1" s="1"/>
  <c r="K24" i="1" s="1"/>
  <c r="I25" i="1"/>
  <c r="J25" i="1" s="1"/>
  <c r="K25" i="1" s="1"/>
  <c r="I26" i="1"/>
  <c r="J26" i="1" s="1"/>
  <c r="K26" i="1" s="1"/>
  <c r="I28" i="1"/>
  <c r="J28" i="1" s="1"/>
  <c r="K28" i="1" s="1"/>
  <c r="I29" i="1"/>
  <c r="J29" i="1" s="1"/>
  <c r="K29" i="1" s="1"/>
  <c r="I31" i="1"/>
  <c r="J31" i="1" s="1"/>
  <c r="K31" i="1" s="1"/>
  <c r="P24" i="1" s="1"/>
  <c r="I21" i="1"/>
  <c r="J21" i="1" s="1"/>
  <c r="K21" i="1" s="1"/>
  <c r="P60" i="1" l="1"/>
  <c r="P55" i="1"/>
  <c r="P53" i="1"/>
  <c r="Q53" i="1" s="1"/>
  <c r="O55" i="1"/>
  <c r="Q55" i="1"/>
  <c r="P47" i="1"/>
  <c r="Q60" i="1"/>
  <c r="L24" i="1"/>
  <c r="M24" i="1" s="1"/>
  <c r="L21" i="1"/>
  <c r="M21" i="1" s="1"/>
  <c r="N24" i="1"/>
  <c r="O24" i="1" s="1"/>
  <c r="N28" i="1"/>
  <c r="O28" i="1" s="1"/>
  <c r="N21" i="1"/>
  <c r="O21" i="1" s="1"/>
  <c r="N25" i="1"/>
  <c r="O25" i="1" s="1"/>
  <c r="N29" i="1"/>
  <c r="N26" i="1"/>
  <c r="O26" i="1" s="1"/>
  <c r="N27" i="1"/>
  <c r="O27" i="1" s="1"/>
  <c r="N30" i="1"/>
  <c r="O30" i="1" s="1"/>
  <c r="N22" i="1"/>
  <c r="O22" i="1" s="1"/>
  <c r="N31" i="1"/>
  <c r="O31" i="1" s="1"/>
  <c r="N23" i="1"/>
  <c r="O23" i="1" s="1"/>
  <c r="Q47" i="1"/>
  <c r="L23" i="1"/>
  <c r="M23" i="1" s="1"/>
  <c r="L22" i="1"/>
  <c r="M22" i="1" s="1"/>
  <c r="L31" i="1"/>
  <c r="M31" i="1" s="1"/>
  <c r="L26" i="1"/>
  <c r="M26" i="1" s="1"/>
  <c r="L29" i="1"/>
  <c r="M29" i="1" s="1"/>
  <c r="L25" i="1"/>
  <c r="M25" i="1" s="1"/>
  <c r="L28" i="1"/>
  <c r="M28" i="1" s="1"/>
  <c r="L27" i="1"/>
  <c r="M27" i="1" s="1"/>
  <c r="L30" i="1"/>
  <c r="M30" i="1" s="1"/>
  <c r="I9" i="1"/>
  <c r="I10" i="1"/>
  <c r="I11" i="1"/>
  <c r="I12" i="1"/>
  <c r="J12" i="1" s="1"/>
  <c r="I13" i="1"/>
  <c r="I14" i="1"/>
  <c r="I16" i="1"/>
  <c r="I17" i="1"/>
  <c r="D14" i="1"/>
  <c r="D15" i="1" s="1"/>
  <c r="D16" i="1" s="1"/>
  <c r="D17" i="1" s="1"/>
  <c r="D18" i="1" s="1"/>
  <c r="O29" i="1" l="1"/>
  <c r="Q29" i="1"/>
  <c r="P27" i="1"/>
  <c r="Q27" i="1" s="1"/>
  <c r="P29" i="1"/>
  <c r="Q21" i="1"/>
  <c r="K12" i="1"/>
  <c r="J9" i="1"/>
  <c r="K9" i="1" s="1"/>
  <c r="J10" i="1"/>
  <c r="K10" i="1" s="1"/>
  <c r="J11" i="1"/>
  <c r="K11" i="1" s="1"/>
  <c r="J13" i="1"/>
  <c r="K13" i="1" s="1"/>
  <c r="J14" i="1"/>
  <c r="K14" i="1" s="1"/>
  <c r="K15" i="1"/>
  <c r="J16" i="1"/>
  <c r="K16" i="1" s="1"/>
  <c r="J17" i="1"/>
  <c r="K17" i="1" s="1"/>
  <c r="P21" i="1" l="1"/>
  <c r="P11" i="1"/>
  <c r="I8" i="1"/>
  <c r="J8" i="1" s="1"/>
  <c r="K8" i="1" s="1"/>
  <c r="D11" i="1"/>
  <c r="D12" i="1" s="1"/>
  <c r="O2" i="1" l="1"/>
  <c r="L8" i="1"/>
  <c r="M8" i="1" s="1"/>
  <c r="N10" i="1"/>
  <c r="O10" i="1" s="1"/>
  <c r="N14" i="1"/>
  <c r="O14" i="1" s="1"/>
  <c r="N18" i="1"/>
  <c r="O18" i="1" s="1"/>
  <c r="N11" i="1"/>
  <c r="O11" i="1" s="1"/>
  <c r="N16" i="1"/>
  <c r="N12" i="1"/>
  <c r="O12" i="1" s="1"/>
  <c r="N17" i="1"/>
  <c r="O17" i="1" s="1"/>
  <c r="N13" i="1"/>
  <c r="O13" i="1" s="1"/>
  <c r="N8" i="1"/>
  <c r="O8" i="1" s="1"/>
  <c r="N9" i="1"/>
  <c r="O9" i="1" s="1"/>
  <c r="N15" i="1"/>
  <c r="O15" i="1" s="1"/>
  <c r="L18" i="1"/>
  <c r="M18" i="1" s="1"/>
  <c r="L13" i="1"/>
  <c r="M13" i="1" s="1"/>
  <c r="L17" i="1"/>
  <c r="M17" i="1" s="1"/>
  <c r="L16" i="1"/>
  <c r="M16" i="1" s="1"/>
  <c r="L15" i="1"/>
  <c r="M15" i="1" s="1"/>
  <c r="L12" i="1"/>
  <c r="M12" i="1" s="1"/>
  <c r="L14" i="1"/>
  <c r="M14" i="1" s="1"/>
  <c r="L11" i="1"/>
  <c r="M11" i="1" s="1"/>
  <c r="L10" i="1"/>
  <c r="M10" i="1" s="1"/>
  <c r="L9" i="1"/>
  <c r="M9" i="1" s="1"/>
  <c r="P14" i="1" l="1"/>
  <c r="Q14" i="1" s="1"/>
  <c r="P16" i="1"/>
  <c r="O16" i="1"/>
  <c r="P8" i="1" s="1"/>
  <c r="Q16" i="1"/>
  <c r="Q8" i="1"/>
  <c r="H66" i="4" l="1"/>
  <c r="I66" i="4" l="1"/>
  <c r="J66" i="4" s="1"/>
  <c r="M66" i="4" l="1"/>
  <c r="N66" i="4" s="1"/>
  <c r="K66" i="4"/>
  <c r="L66" i="4" s="1"/>
  <c r="H67" i="4"/>
  <c r="I67" i="4" l="1"/>
  <c r="J67" i="4" s="1"/>
  <c r="K67" i="4" l="1"/>
  <c r="L67" i="4" s="1"/>
  <c r="M67" i="4"/>
  <c r="N67" i="4" s="1"/>
  <c r="O60" i="4" s="1"/>
  <c r="H42" i="4" l="1"/>
  <c r="I42" i="4" s="1"/>
  <c r="J42" i="4" s="1"/>
  <c r="H43" i="4"/>
  <c r="I43" i="4" s="1"/>
  <c r="J43" i="4" s="1"/>
  <c r="H41" i="4"/>
  <c r="I41" i="4" s="1"/>
  <c r="J41" i="4" s="1"/>
  <c r="H40" i="4"/>
  <c r="I40" i="4" s="1"/>
  <c r="J40" i="4" s="1"/>
  <c r="H44" i="4"/>
  <c r="I44" i="4" s="1"/>
  <c r="J44" i="4" s="1"/>
  <c r="O37" i="4" s="1"/>
  <c r="K43" i="4" l="1"/>
  <c r="L43" i="4" s="1"/>
  <c r="M43" i="4"/>
  <c r="K40" i="4"/>
  <c r="L40" i="4" s="1"/>
  <c r="M40" i="4"/>
  <c r="N40" i="4" s="1"/>
  <c r="K41" i="4"/>
  <c r="L41" i="4" s="1"/>
  <c r="M41" i="4"/>
  <c r="K44" i="4"/>
  <c r="L44" i="4" s="1"/>
  <c r="M44" i="4"/>
  <c r="M42" i="4"/>
  <c r="K42" i="4"/>
  <c r="L42" i="4" s="1"/>
  <c r="P42" i="4" l="1"/>
  <c r="O40" i="4"/>
  <c r="P40" i="4" s="1"/>
  <c r="O42" i="4"/>
  <c r="N44" i="4"/>
  <c r="N43" i="4"/>
  <c r="N41" i="4"/>
  <c r="N42" i="4"/>
  <c r="O34" i="4" l="1"/>
  <c r="P34" i="4"/>
  <c r="H24" i="4"/>
  <c r="I24" i="4" s="1"/>
  <c r="J24" i="4" s="1"/>
  <c r="H26" i="4"/>
  <c r="I26" i="4" s="1"/>
  <c r="J26" i="4" s="1"/>
  <c r="H23" i="4"/>
  <c r="I23" i="4" s="1"/>
  <c r="J23" i="4" s="1"/>
  <c r="H25" i="4"/>
  <c r="I25" i="4" s="1"/>
  <c r="J25" i="4" s="1"/>
  <c r="H22" i="4"/>
  <c r="I22" i="4" s="1"/>
  <c r="J22" i="4" s="1"/>
  <c r="K23" i="4" l="1"/>
  <c r="L23" i="4" s="1"/>
  <c r="M23" i="4"/>
  <c r="M26" i="4"/>
  <c r="N26" i="4" s="1"/>
  <c r="K26" i="4"/>
  <c r="L26" i="4" s="1"/>
  <c r="K22" i="4"/>
  <c r="L22" i="4" s="1"/>
  <c r="M22" i="4"/>
  <c r="K25" i="4"/>
  <c r="L25" i="4" s="1"/>
  <c r="M25" i="4"/>
  <c r="K24" i="4"/>
  <c r="L24" i="4" s="1"/>
  <c r="M24" i="4"/>
  <c r="N23" i="4" l="1"/>
  <c r="N22" i="4"/>
  <c r="N24" i="4"/>
  <c r="N25" i="4"/>
  <c r="H11" i="4" l="1"/>
  <c r="I11" i="4" s="1"/>
  <c r="J11" i="4" s="1"/>
  <c r="H10" i="4"/>
  <c r="I10" i="4" s="1"/>
  <c r="J10" i="4" s="1"/>
  <c r="H14" i="4"/>
  <c r="H15" i="4"/>
  <c r="I15" i="4" s="1"/>
  <c r="J15" i="4" s="1"/>
  <c r="H18" i="4"/>
  <c r="I18" i="4" s="1"/>
  <c r="J18" i="4" s="1"/>
  <c r="H16" i="4"/>
  <c r="I16" i="4" s="1"/>
  <c r="J16" i="4" s="1"/>
  <c r="H12" i="4"/>
  <c r="I12" i="4" s="1"/>
  <c r="J12" i="4" s="1"/>
  <c r="H9" i="4"/>
  <c r="I9" i="4" s="1"/>
  <c r="J9" i="4" s="1"/>
  <c r="M9" i="4" s="1"/>
  <c r="H13" i="4"/>
  <c r="H17" i="4"/>
  <c r="I17" i="4" s="1"/>
  <c r="J17" i="4" s="1"/>
  <c r="I14" i="4" l="1"/>
  <c r="J14" i="4" s="1"/>
  <c r="O11" i="4" s="1"/>
  <c r="I13" i="4"/>
  <c r="J13" i="4" s="1"/>
  <c r="M18" i="4"/>
  <c r="N18" i="4" s="1"/>
  <c r="K18" i="4"/>
  <c r="L18" i="4" s="1"/>
  <c r="M11" i="4"/>
  <c r="N11" i="4" s="1"/>
  <c r="K11" i="4"/>
  <c r="L11" i="4" s="1"/>
  <c r="K10" i="4"/>
  <c r="L10" i="4" s="1"/>
  <c r="M10" i="4"/>
  <c r="N10" i="4" s="1"/>
  <c r="M12" i="4"/>
  <c r="N12" i="4" s="1"/>
  <c r="K12" i="4"/>
  <c r="L12" i="4" s="1"/>
  <c r="M15" i="4"/>
  <c r="N15" i="4" s="1"/>
  <c r="K15" i="4"/>
  <c r="L15" i="4" s="1"/>
  <c r="M17" i="4"/>
  <c r="N17" i="4" s="1"/>
  <c r="K17" i="4"/>
  <c r="L17" i="4" s="1"/>
  <c r="N9" i="4"/>
  <c r="K9" i="4"/>
  <c r="L9" i="4" s="1"/>
  <c r="K16" i="4"/>
  <c r="L16" i="4" s="1"/>
  <c r="M16" i="4"/>
  <c r="P8" i="4" l="1"/>
  <c r="N16" i="4"/>
  <c r="O8" i="4" s="1"/>
  <c r="P16" i="4"/>
  <c r="O14" i="4"/>
  <c r="P14" i="4" s="1"/>
  <c r="O16" i="4"/>
  <c r="K14" i="4"/>
  <c r="L14" i="4" s="1"/>
  <c r="M14" i="4"/>
  <c r="N14" i="4" s="1"/>
  <c r="K13" i="4"/>
  <c r="L13" i="4" s="1"/>
  <c r="M13" i="4"/>
  <c r="N13" i="4" s="1"/>
  <c r="H27" i="4" l="1"/>
  <c r="I27" i="4" s="1"/>
  <c r="J27" i="4" s="1"/>
  <c r="H29" i="4"/>
  <c r="I29" i="4" s="1"/>
  <c r="J29" i="4" s="1"/>
  <c r="K29" i="4" s="1"/>
  <c r="L29" i="4" s="1"/>
  <c r="H30" i="4"/>
  <c r="I30" i="4" s="1"/>
  <c r="J30" i="4" s="1"/>
  <c r="H28" i="4"/>
  <c r="I28" i="4" s="1"/>
  <c r="J28" i="4" s="1"/>
  <c r="H31" i="4"/>
  <c r="I31" i="4" s="1"/>
  <c r="J31" i="4" s="1"/>
  <c r="K31" i="4" l="1"/>
  <c r="L31" i="4" s="1"/>
  <c r="O24" i="4"/>
  <c r="K28" i="4"/>
  <c r="L28" i="4" s="1"/>
  <c r="M28" i="4"/>
  <c r="N28" i="4" s="1"/>
  <c r="K27" i="4"/>
  <c r="L27" i="4" s="1"/>
  <c r="M27" i="4"/>
  <c r="N27" i="4" s="1"/>
  <c r="K30" i="4"/>
  <c r="L30" i="4" s="1"/>
  <c r="O29" i="4" s="1"/>
  <c r="M30" i="4"/>
  <c r="N30" i="4" s="1"/>
  <c r="M31" i="4"/>
  <c r="N31" i="4" s="1"/>
  <c r="M29" i="4"/>
  <c r="N29" i="4" l="1"/>
  <c r="P29" i="4"/>
  <c r="O27" i="4"/>
  <c r="P27" i="4" s="1"/>
  <c r="P21" i="4"/>
  <c r="O21" i="4"/>
</calcChain>
</file>

<file path=xl/sharedStrings.xml><?xml version="1.0" encoding="utf-8"?>
<sst xmlns="http://schemas.openxmlformats.org/spreadsheetml/2006/main" count="503" uniqueCount="48">
  <si>
    <t>MN202</t>
  </si>
  <si>
    <t>10 g/L</t>
  </si>
  <si>
    <t>[resina]</t>
  </si>
  <si>
    <t>abs1</t>
  </si>
  <si>
    <t>abs2</t>
  </si>
  <si>
    <t>abs3</t>
  </si>
  <si>
    <t xml:space="preserve">C.F. </t>
  </si>
  <si>
    <t>FENOLES</t>
  </si>
  <si>
    <t>mg/L (Tyeq)</t>
  </si>
  <si>
    <t>20 g/L</t>
  </si>
  <si>
    <t>40 g/L</t>
  </si>
  <si>
    <t>60 g/L</t>
  </si>
  <si>
    <t>%ad</t>
  </si>
  <si>
    <t>time (min)</t>
  </si>
  <si>
    <t>Date</t>
  </si>
  <si>
    <t>average</t>
  </si>
  <si>
    <t>DF</t>
  </si>
  <si>
    <t>*DF</t>
  </si>
  <si>
    <t>PAD950</t>
  </si>
  <si>
    <t>PAD900</t>
  </si>
  <si>
    <t xml:space="preserve"> </t>
  </si>
  <si>
    <t>30 g/L</t>
  </si>
  <si>
    <t>50 g/L</t>
  </si>
  <si>
    <t>qt (mg/g)</t>
  </si>
  <si>
    <t>Tpho-Tphi</t>
  </si>
  <si>
    <t>qe</t>
  </si>
  <si>
    <t>sd</t>
  </si>
  <si>
    <t>SD</t>
  </si>
  <si>
    <t>Resin</t>
  </si>
  <si>
    <t>MN200</t>
  </si>
  <si>
    <t>mg/L* DF</t>
  </si>
  <si>
    <t>mg/L</t>
  </si>
  <si>
    <t>Ce</t>
  </si>
  <si>
    <t>Co</t>
  </si>
  <si>
    <t>abs</t>
  </si>
  <si>
    <t>%ADS</t>
  </si>
  <si>
    <t>TIME (min)</t>
  </si>
  <si>
    <t>RESIN</t>
  </si>
  <si>
    <t>[resin]</t>
  </si>
  <si>
    <t>PHENOLS</t>
  </si>
  <si>
    <t>DESORPTION</t>
  </si>
  <si>
    <t>Tiyosol</t>
  </si>
  <si>
    <t>catechin</t>
  </si>
  <si>
    <t>Volum</t>
  </si>
  <si>
    <t>for preparation of 3 mL total</t>
  </si>
  <si>
    <t>Ethanol</t>
  </si>
  <si>
    <t>Ethanol/H2O</t>
  </si>
  <si>
    <t>dilution in ethanol/H2O 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</si>
</sst>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2" fillId="0" borderId="0" xfId="0" applyFont="1"/>
    <xf numFmtId="0" fontId="1" fillId="2" borderId="0" xfId="0" applyFont="1" applyFill="1"/>
    <xf numFmtId="0" fontId="1" fillId="0" borderId="0" xfId="0" applyFont="1" applyAlignment="1">
      <alignment horizontal="center"/>
    </xf>
    <xf numFmtId="0" fontId="3" fillId="3" borderId="0" xfId="0" applyFont="1" applyFill="1"/>
    <xf numFmtId="0" fontId="1" fillId="2" borderId="0" xfId="0" applyFont="1" applyFill="1" applyAlignment="1">
      <alignment horizontal="center"/>
    </xf>
    <xf numFmtId="14" fontId="0" fillId="0" borderId="0" xfId="0" applyNumberFormat="1"/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0" fontId="0" fillId="3" borderId="0" xfId="0" applyFill="1"/>
    <xf numFmtId="0" fontId="3" fillId="6" borderId="0" xfId="0" applyFont="1" applyFill="1"/>
    <xf numFmtId="0" fontId="0" fillId="6" borderId="0" xfId="0" applyFill="1"/>
    <xf numFmtId="0" fontId="0" fillId="7" borderId="0" xfId="0" applyFill="1"/>
    <xf numFmtId="0" fontId="4" fillId="0" borderId="0" xfId="0" applyFont="1"/>
    <xf numFmtId="0" fontId="0" fillId="0" borderId="1" xfId="0" applyBorder="1" applyAlignment="1">
      <alignment horizontal="center"/>
    </xf>
    <xf numFmtId="0" fontId="1" fillId="0" borderId="0" xfId="0" applyFont="1"/>
    <xf numFmtId="0" fontId="1" fillId="7" borderId="0" xfId="0" applyFont="1" applyFill="1"/>
    <xf numFmtId="0" fontId="0" fillId="0" borderId="1" xfId="0" applyBorder="1"/>
    <xf numFmtId="165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7" borderId="0" xfId="0" applyFill="1" applyAlignment="1">
      <alignment horizontal="center"/>
    </xf>
    <xf numFmtId="0" fontId="1" fillId="0" borderId="1" xfId="0" applyFon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6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ysClr val="windowText" lastClr="000000"/>
                </a:solidFill>
              </a:rPr>
              <a:t>MN200</a:t>
            </a:r>
            <a:r>
              <a:rPr lang="es-ES" baseline="0">
                <a:solidFill>
                  <a:sysClr val="windowText" lastClr="000000"/>
                </a:solidFill>
              </a:rPr>
              <a:t> </a:t>
            </a:r>
            <a:endParaRPr lang="es-E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603937007874016"/>
          <c:y val="0.17171296296296296"/>
          <c:w val="0.72069203849518815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'MN200'!$B$7</c:f>
              <c:strCache>
                <c:ptCount val="1"/>
                <c:pt idx="0">
                  <c:v>10 g/L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'MN200'!$C$8:$C$18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'MN200'!$L$8:$L$18</c:f>
              <c:numCache>
                <c:formatCode>0.00</c:formatCode>
                <c:ptCount val="11"/>
                <c:pt idx="0">
                  <c:v>0</c:v>
                </c:pt>
                <c:pt idx="1">
                  <c:v>7.6000000000000085</c:v>
                </c:pt>
                <c:pt idx="2">
                  <c:v>18.333333333333329</c:v>
                </c:pt>
                <c:pt idx="3">
                  <c:v>43.999999999999993</c:v>
                </c:pt>
                <c:pt idx="4">
                  <c:v>54</c:v>
                </c:pt>
                <c:pt idx="5">
                  <c:v>67.8</c:v>
                </c:pt>
                <c:pt idx="6">
                  <c:v>71.166666666666671</c:v>
                </c:pt>
                <c:pt idx="7">
                  <c:v>74.95</c:v>
                </c:pt>
                <c:pt idx="8">
                  <c:v>77.3</c:v>
                </c:pt>
                <c:pt idx="9">
                  <c:v>78.733333333333334</c:v>
                </c:pt>
                <c:pt idx="10">
                  <c:v>80.166666666666671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EE-479C-A9F1-859372B90E14}"/>
            </c:ext>
          </c:extLst>
        </c:ser>
        <c:ser>
          <c:idx val="1"/>
          <c:order val="1"/>
          <c:tx>
            <c:strRef>
              <c:f>'MN200'!$B$20</c:f>
              <c:strCache>
                <c:ptCount val="1"/>
                <c:pt idx="0">
                  <c:v>20 g/L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'MN200'!$C$21:$C$31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'MN200'!$L$21:$L$31</c:f>
              <c:numCache>
                <c:formatCode>0.00</c:formatCode>
                <c:ptCount val="11"/>
                <c:pt idx="0">
                  <c:v>0</c:v>
                </c:pt>
                <c:pt idx="1">
                  <c:v>24.051490514905154</c:v>
                </c:pt>
                <c:pt idx="2">
                  <c:v>52.845528455284558</c:v>
                </c:pt>
                <c:pt idx="3">
                  <c:v>70.392953929539303</c:v>
                </c:pt>
                <c:pt idx="4">
                  <c:v>79.268292682926827</c:v>
                </c:pt>
                <c:pt idx="5">
                  <c:v>84.722222222222229</c:v>
                </c:pt>
                <c:pt idx="6">
                  <c:v>87.076558265582662</c:v>
                </c:pt>
                <c:pt idx="7">
                  <c:v>89.380081300813004</c:v>
                </c:pt>
                <c:pt idx="8">
                  <c:v>90.938346883468839</c:v>
                </c:pt>
                <c:pt idx="9">
                  <c:v>91.615853658536594</c:v>
                </c:pt>
                <c:pt idx="10">
                  <c:v>92.801490514905154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BEE-479C-A9F1-859372B90E14}"/>
            </c:ext>
          </c:extLst>
        </c:ser>
        <c:ser>
          <c:idx val="2"/>
          <c:order val="2"/>
          <c:tx>
            <c:strRef>
              <c:f>'MN200'!$B$33</c:f>
              <c:strCache>
                <c:ptCount val="1"/>
                <c:pt idx="0">
                  <c:v>30 g/L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'MN200'!$C$34:$C$44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'MN200'!$L$34:$L$44</c:f>
              <c:numCache>
                <c:formatCode>0.00</c:formatCode>
                <c:ptCount val="11"/>
                <c:pt idx="0">
                  <c:v>0</c:v>
                </c:pt>
                <c:pt idx="1">
                  <c:v>26.839237057220728</c:v>
                </c:pt>
                <c:pt idx="2">
                  <c:v>73.56948228882834</c:v>
                </c:pt>
                <c:pt idx="3">
                  <c:v>79.734332425068118</c:v>
                </c:pt>
                <c:pt idx="4">
                  <c:v>86.171662125340603</c:v>
                </c:pt>
                <c:pt idx="5">
                  <c:v>90.207765667574932</c:v>
                </c:pt>
                <c:pt idx="6">
                  <c:v>91.416893732970024</c:v>
                </c:pt>
                <c:pt idx="7">
                  <c:v>92.149182561307896</c:v>
                </c:pt>
                <c:pt idx="8">
                  <c:v>93.68188010899182</c:v>
                </c:pt>
                <c:pt idx="9">
                  <c:v>94.567438692098094</c:v>
                </c:pt>
                <c:pt idx="10">
                  <c:v>94.46525885558583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18-4D88-AAED-945B956F43A0}"/>
            </c:ext>
          </c:extLst>
        </c:ser>
        <c:ser>
          <c:idx val="3"/>
          <c:order val="3"/>
          <c:tx>
            <c:strRef>
              <c:f>'MN200'!$B$46</c:f>
              <c:strCache>
                <c:ptCount val="1"/>
                <c:pt idx="0">
                  <c:v>40 g/L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'MN200'!$C$47:$C$57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'MN200'!$L$47:$L$57</c:f>
              <c:numCache>
                <c:formatCode>0.00</c:formatCode>
                <c:ptCount val="11"/>
                <c:pt idx="0">
                  <c:v>0</c:v>
                </c:pt>
                <c:pt idx="1">
                  <c:v>44.667447992968057</c:v>
                </c:pt>
                <c:pt idx="2">
                  <c:v>70.334016993847044</c:v>
                </c:pt>
                <c:pt idx="3">
                  <c:v>79.827131555815996</c:v>
                </c:pt>
                <c:pt idx="4">
                  <c:v>87.093466158804574</c:v>
                </c:pt>
                <c:pt idx="5">
                  <c:v>88.939349545854085</c:v>
                </c:pt>
                <c:pt idx="6">
                  <c:v>92.264869616173456</c:v>
                </c:pt>
                <c:pt idx="7">
                  <c:v>92.792264869616176</c:v>
                </c:pt>
                <c:pt idx="8">
                  <c:v>94.520949311456192</c:v>
                </c:pt>
                <c:pt idx="9">
                  <c:v>95.03369469674773</c:v>
                </c:pt>
                <c:pt idx="10">
                  <c:v>95.707588631702322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818-4D88-AAED-945B956F43A0}"/>
            </c:ext>
          </c:extLst>
        </c:ser>
        <c:ser>
          <c:idx val="4"/>
          <c:order val="4"/>
          <c:tx>
            <c:strRef>
              <c:f>'MN200'!$B$59</c:f>
              <c:strCache>
                <c:ptCount val="1"/>
                <c:pt idx="0">
                  <c:v>50 g/L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'MN200'!$C$60:$C$70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'MN200'!$L$60:$L$70</c:f>
              <c:numCache>
                <c:formatCode>0.00</c:formatCode>
                <c:ptCount val="11"/>
                <c:pt idx="0">
                  <c:v>0</c:v>
                </c:pt>
                <c:pt idx="1">
                  <c:v>43.467819404418819</c:v>
                </c:pt>
                <c:pt idx="2">
                  <c:v>78.38616714697406</c:v>
                </c:pt>
                <c:pt idx="3">
                  <c:v>86.1671469740634</c:v>
                </c:pt>
                <c:pt idx="4">
                  <c:v>95.485110470701244</c:v>
                </c:pt>
                <c:pt idx="5">
                  <c:v>96.493756003842464</c:v>
                </c:pt>
                <c:pt idx="6">
                  <c:v>96.926032660902976</c:v>
                </c:pt>
                <c:pt idx="7">
                  <c:v>97.262247838616716</c:v>
                </c:pt>
                <c:pt idx="8">
                  <c:v>97.454370797310276</c:v>
                </c:pt>
                <c:pt idx="9">
                  <c:v>97.486391290425871</c:v>
                </c:pt>
                <c:pt idx="10">
                  <c:v>97.630483509446051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3B-4D45-942A-0A4499A00D1F}"/>
            </c:ext>
          </c:extLst>
        </c:ser>
        <c:ser>
          <c:idx val="5"/>
          <c:order val="5"/>
          <c:tx>
            <c:v>60 g/L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'MN200'!$C$74:$C$84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'MN200'!$L$74:$L$85</c:f>
              <c:numCache>
                <c:formatCode>0.00</c:formatCode>
                <c:ptCount val="12"/>
                <c:pt idx="0">
                  <c:v>0</c:v>
                </c:pt>
                <c:pt idx="1">
                  <c:v>48.443579766536971</c:v>
                </c:pt>
                <c:pt idx="2">
                  <c:v>79.182879377431902</c:v>
                </c:pt>
                <c:pt idx="3">
                  <c:v>88.424124513618679</c:v>
                </c:pt>
                <c:pt idx="4">
                  <c:v>96.352140077821005</c:v>
                </c:pt>
                <c:pt idx="5">
                  <c:v>96.935797665369648</c:v>
                </c:pt>
                <c:pt idx="6">
                  <c:v>97.981517509727624</c:v>
                </c:pt>
                <c:pt idx="7">
                  <c:v>98.10311284046692</c:v>
                </c:pt>
                <c:pt idx="8">
                  <c:v>98.249027237354085</c:v>
                </c:pt>
                <c:pt idx="9">
                  <c:v>98.249027237354085</c:v>
                </c:pt>
                <c:pt idx="10">
                  <c:v>98.330090791180282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6-4689-93C3-B9DAEDDAB8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4955680"/>
        <c:axId val="974954016"/>
      </c:scatterChart>
      <c:valAx>
        <c:axId val="974955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sz="1100" b="1">
                    <a:solidFill>
                      <a:sysClr val="windowText" lastClr="000000"/>
                    </a:solidFill>
                  </a:rPr>
                  <a:t>time</a:t>
                </a:r>
                <a:r>
                  <a:rPr lang="es-ES" sz="1100" b="1" baseline="0">
                    <a:solidFill>
                      <a:sysClr val="windowText" lastClr="000000"/>
                    </a:solidFill>
                  </a:rPr>
                  <a:t> (min)</a:t>
                </a:r>
                <a:endParaRPr lang="es-ES" sz="1100" b="1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74954016"/>
        <c:crosses val="autoZero"/>
        <c:crossBetween val="midCat"/>
      </c:valAx>
      <c:valAx>
        <c:axId val="97495401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sz="1100" b="1">
                    <a:solidFill>
                      <a:sysClr val="windowText" lastClr="000000"/>
                    </a:solidFill>
                  </a:rPr>
                  <a:t>%</a:t>
                </a:r>
                <a:r>
                  <a:rPr lang="es-ES" sz="1100" b="1" baseline="0">
                    <a:solidFill>
                      <a:sysClr val="windowText" lastClr="000000"/>
                    </a:solidFill>
                  </a:rPr>
                  <a:t> adsorption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74955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MN202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603937007874016"/>
          <c:y val="0.11557259289957175"/>
          <c:w val="0.77069203849518808"/>
          <c:h val="0.7297825666528525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'MN202'!$C$7</c:f>
              <c:strCache>
                <c:ptCount val="1"/>
                <c:pt idx="0">
                  <c:v>10 g/L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'MN202'!$E$8:$E$18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'MN202'!$M$8:$M$18</c:f>
              <c:numCache>
                <c:formatCode>0.00</c:formatCode>
                <c:ptCount val="11"/>
                <c:pt idx="0">
                  <c:v>0</c:v>
                </c:pt>
                <c:pt idx="1">
                  <c:v>13.943950786056064</c:v>
                </c:pt>
                <c:pt idx="2">
                  <c:v>21.018455228981537</c:v>
                </c:pt>
                <c:pt idx="3">
                  <c:v>24.367737525632265</c:v>
                </c:pt>
                <c:pt idx="4">
                  <c:v>35.543403964456601</c:v>
                </c:pt>
                <c:pt idx="5">
                  <c:v>43.233082706766915</c:v>
                </c:pt>
                <c:pt idx="6">
                  <c:v>47.436773752563226</c:v>
                </c:pt>
                <c:pt idx="7">
                  <c:v>53.349282296650721</c:v>
                </c:pt>
                <c:pt idx="8">
                  <c:v>58.612440191387556</c:v>
                </c:pt>
                <c:pt idx="9">
                  <c:v>59.637730690362268</c:v>
                </c:pt>
                <c:pt idx="10">
                  <c:v>61.380724538619269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CF8-4297-AAEB-9FFC001E35DE}"/>
            </c:ext>
          </c:extLst>
        </c:ser>
        <c:ser>
          <c:idx val="1"/>
          <c:order val="1"/>
          <c:tx>
            <c:strRef>
              <c:f>'MN202'!$C$20</c:f>
              <c:strCache>
                <c:ptCount val="1"/>
                <c:pt idx="0">
                  <c:v>20 g/L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'MN202'!$E$21:$E$31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'MN202'!$M$21:$M$31</c:f>
              <c:numCache>
                <c:formatCode>0.00</c:formatCode>
                <c:ptCount val="11"/>
                <c:pt idx="0">
                  <c:v>0</c:v>
                </c:pt>
                <c:pt idx="1">
                  <c:v>15.644283121597084</c:v>
                </c:pt>
                <c:pt idx="2">
                  <c:v>24.609800362976401</c:v>
                </c:pt>
                <c:pt idx="3">
                  <c:v>35.317604355716881</c:v>
                </c:pt>
                <c:pt idx="4">
                  <c:v>45.735027223230489</c:v>
                </c:pt>
                <c:pt idx="5">
                  <c:v>52.849364791288565</c:v>
                </c:pt>
                <c:pt idx="6">
                  <c:v>59.237749546279488</c:v>
                </c:pt>
                <c:pt idx="7">
                  <c:v>60.526315789473678</c:v>
                </c:pt>
                <c:pt idx="8">
                  <c:v>67.259528130671498</c:v>
                </c:pt>
                <c:pt idx="9">
                  <c:v>70.707803992740466</c:v>
                </c:pt>
                <c:pt idx="10">
                  <c:v>72.885662431941924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CF8-4297-AAEB-9FFC001E35DE}"/>
            </c:ext>
          </c:extLst>
        </c:ser>
        <c:ser>
          <c:idx val="2"/>
          <c:order val="2"/>
          <c:tx>
            <c:strRef>
              <c:f>'MN202'!$C$33</c:f>
              <c:strCache>
                <c:ptCount val="1"/>
                <c:pt idx="0">
                  <c:v>30 g/L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'MN202'!$E$34:$E$44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'MN202'!$M$34:$M$44</c:f>
              <c:numCache>
                <c:formatCode>0.00</c:formatCode>
                <c:ptCount val="11"/>
                <c:pt idx="0">
                  <c:v>0</c:v>
                </c:pt>
                <c:pt idx="1">
                  <c:v>31.779516842463423</c:v>
                </c:pt>
                <c:pt idx="2">
                  <c:v>36.474991493705346</c:v>
                </c:pt>
                <c:pt idx="3">
                  <c:v>44.470908472269485</c:v>
                </c:pt>
                <c:pt idx="4">
                  <c:v>62.674379040489967</c:v>
                </c:pt>
                <c:pt idx="5">
                  <c:v>67.36985369173189</c:v>
                </c:pt>
                <c:pt idx="6">
                  <c:v>70.840421912215049</c:v>
                </c:pt>
                <c:pt idx="7">
                  <c:v>76.48860156515822</c:v>
                </c:pt>
                <c:pt idx="8">
                  <c:v>77.917659067710105</c:v>
                </c:pt>
                <c:pt idx="9">
                  <c:v>80.197346036066691</c:v>
                </c:pt>
                <c:pt idx="10">
                  <c:v>82.136781218101405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CF8-4297-AAEB-9FFC001E35DE}"/>
            </c:ext>
          </c:extLst>
        </c:ser>
        <c:ser>
          <c:idx val="3"/>
          <c:order val="3"/>
          <c:tx>
            <c:strRef>
              <c:f>'MN202'!$C$46</c:f>
              <c:strCache>
                <c:ptCount val="1"/>
                <c:pt idx="0">
                  <c:v>40 g/L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'MN202'!$E$47:$E$57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'MN202'!$M$47:$M$57</c:f>
              <c:numCache>
                <c:formatCode>0.00</c:formatCode>
                <c:ptCount val="11"/>
                <c:pt idx="0">
                  <c:v>0</c:v>
                </c:pt>
                <c:pt idx="1">
                  <c:v>40.609434515089355</c:v>
                </c:pt>
                <c:pt idx="2">
                  <c:v>63.082332259009668</c:v>
                </c:pt>
                <c:pt idx="3">
                  <c:v>71.813653677116903</c:v>
                </c:pt>
                <c:pt idx="4">
                  <c:v>74.479929680632864</c:v>
                </c:pt>
                <c:pt idx="5">
                  <c:v>83.211251098740107</c:v>
                </c:pt>
                <c:pt idx="6">
                  <c:v>86.492821564605919</c:v>
                </c:pt>
                <c:pt idx="7">
                  <c:v>87.825959566363906</c:v>
                </c:pt>
                <c:pt idx="8">
                  <c:v>89.320246117784933</c:v>
                </c:pt>
                <c:pt idx="9">
                  <c:v>90.46293583357749</c:v>
                </c:pt>
                <c:pt idx="10">
                  <c:v>91.429827131555811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CF8-4297-AAEB-9FFC001E35DE}"/>
            </c:ext>
          </c:extLst>
        </c:ser>
        <c:ser>
          <c:idx val="4"/>
          <c:order val="4"/>
          <c:tx>
            <c:strRef>
              <c:f>'MN202'!$C$59</c:f>
              <c:strCache>
                <c:ptCount val="1"/>
                <c:pt idx="0">
                  <c:v>50 g/L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'MN202'!$E$60:$E$70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'MN202'!$M$60:$M$70</c:f>
              <c:numCache>
                <c:formatCode>0.00</c:formatCode>
                <c:ptCount val="11"/>
                <c:pt idx="0">
                  <c:v>0</c:v>
                </c:pt>
                <c:pt idx="1">
                  <c:v>43.32129963898916</c:v>
                </c:pt>
                <c:pt idx="2">
                  <c:v>65.018050541516246</c:v>
                </c:pt>
                <c:pt idx="3">
                  <c:v>67.689530685920573</c:v>
                </c:pt>
                <c:pt idx="4">
                  <c:v>78.59205776173286</c:v>
                </c:pt>
                <c:pt idx="5">
                  <c:v>83.646209386281583</c:v>
                </c:pt>
                <c:pt idx="6">
                  <c:v>85.306859205776178</c:v>
                </c:pt>
                <c:pt idx="7">
                  <c:v>85.992779783393502</c:v>
                </c:pt>
                <c:pt idx="8">
                  <c:v>87.942238267148014</c:v>
                </c:pt>
                <c:pt idx="9">
                  <c:v>89.855595667870034</c:v>
                </c:pt>
                <c:pt idx="10">
                  <c:v>91.805054151624546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CF8-4297-AAEB-9FFC001E35DE}"/>
            </c:ext>
          </c:extLst>
        </c:ser>
        <c:ser>
          <c:idx val="5"/>
          <c:order val="5"/>
          <c:tx>
            <c:strRef>
              <c:f>'MN202'!$C$72</c:f>
              <c:strCache>
                <c:ptCount val="1"/>
                <c:pt idx="0">
                  <c:v>60 g/L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'MN202'!$E$73:$E$83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'MN202'!$M$73:$M$83</c:f>
              <c:numCache>
                <c:formatCode>0.00</c:formatCode>
                <c:ptCount val="11"/>
                <c:pt idx="0">
                  <c:v>0</c:v>
                </c:pt>
                <c:pt idx="1">
                  <c:v>36.151279199110142</c:v>
                </c:pt>
                <c:pt idx="2">
                  <c:v>62.92176492398962</c:v>
                </c:pt>
                <c:pt idx="3">
                  <c:v>73.044123099740446</c:v>
                </c:pt>
                <c:pt idx="4">
                  <c:v>84.241750092695582</c:v>
                </c:pt>
                <c:pt idx="5">
                  <c:v>89.173155357804973</c:v>
                </c:pt>
                <c:pt idx="6">
                  <c:v>89.729328883945129</c:v>
                </c:pt>
                <c:pt idx="7">
                  <c:v>89.988876529477196</c:v>
                </c:pt>
                <c:pt idx="8">
                  <c:v>90.507971820541343</c:v>
                </c:pt>
                <c:pt idx="9">
                  <c:v>92.806822395253988</c:v>
                </c:pt>
                <c:pt idx="10">
                  <c:v>93.325917686318135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CF8-4297-AAEB-9FFC001E35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4955680"/>
        <c:axId val="974954016"/>
      </c:scatterChart>
      <c:valAx>
        <c:axId val="974955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sz="1100" b="1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74954016"/>
        <c:crosses val="autoZero"/>
        <c:crossBetween val="midCat"/>
      </c:valAx>
      <c:valAx>
        <c:axId val="97495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sz="1100" b="1"/>
                  <a:t>% adsorption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74955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baseline="0"/>
              <a:t>PAD900 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603937007874016"/>
          <c:y val="0.17171296296296296"/>
          <c:w val="0.72069203849518815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'PAD900'!$C$7</c:f>
              <c:strCache>
                <c:ptCount val="1"/>
                <c:pt idx="0">
                  <c:v>10 g/L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'PAD900'!$D$8:$D$18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'PAD900'!$L$8:$L$18</c:f>
              <c:numCache>
                <c:formatCode>0.00</c:formatCode>
                <c:ptCount val="11"/>
                <c:pt idx="0">
                  <c:v>0</c:v>
                </c:pt>
                <c:pt idx="1">
                  <c:v>13.609467455621299</c:v>
                </c:pt>
                <c:pt idx="2">
                  <c:v>41.880341880341888</c:v>
                </c:pt>
                <c:pt idx="3">
                  <c:v>42.044707429322813</c:v>
                </c:pt>
                <c:pt idx="4">
                  <c:v>47.403024326101246</c:v>
                </c:pt>
                <c:pt idx="5">
                  <c:v>50.197238658777117</c:v>
                </c:pt>
                <c:pt idx="6">
                  <c:v>54.240631163708073</c:v>
                </c:pt>
                <c:pt idx="7">
                  <c:v>54.421433267587105</c:v>
                </c:pt>
                <c:pt idx="8">
                  <c:v>55.111768573307039</c:v>
                </c:pt>
                <c:pt idx="9">
                  <c:v>55.259697567389864</c:v>
                </c:pt>
                <c:pt idx="10">
                  <c:v>55.900723208415513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FA1-49C9-B1FC-038DAC93442F}"/>
            </c:ext>
          </c:extLst>
        </c:ser>
        <c:ser>
          <c:idx val="1"/>
          <c:order val="1"/>
          <c:tx>
            <c:strRef>
              <c:f>'PAD900'!$C$20</c:f>
              <c:strCache>
                <c:ptCount val="1"/>
                <c:pt idx="0">
                  <c:v>20 g/L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'PAD900'!$D$21:$D$31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'PAD900'!$L$21:$L$31</c:f>
              <c:numCache>
                <c:formatCode>0.00</c:formatCode>
                <c:ptCount val="11"/>
                <c:pt idx="0">
                  <c:v>0</c:v>
                </c:pt>
                <c:pt idx="1">
                  <c:v>19.24832214765101</c:v>
                </c:pt>
                <c:pt idx="2">
                  <c:v>39.009395973154383</c:v>
                </c:pt>
                <c:pt idx="3">
                  <c:v>43.363758389261761</c:v>
                </c:pt>
                <c:pt idx="4">
                  <c:v>48.263087248322165</c:v>
                </c:pt>
                <c:pt idx="5">
                  <c:v>55.557718120805383</c:v>
                </c:pt>
                <c:pt idx="6">
                  <c:v>59.064429530201345</c:v>
                </c:pt>
                <c:pt idx="7">
                  <c:v>59.760738255033566</c:v>
                </c:pt>
                <c:pt idx="8">
                  <c:v>59.517449664429535</c:v>
                </c:pt>
                <c:pt idx="9">
                  <c:v>60.037583892617462</c:v>
                </c:pt>
                <c:pt idx="10">
                  <c:v>60.591275167785241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FA1-49C9-B1FC-038DAC93442F}"/>
            </c:ext>
          </c:extLst>
        </c:ser>
        <c:ser>
          <c:idx val="2"/>
          <c:order val="2"/>
          <c:tx>
            <c:strRef>
              <c:f>'PAD900'!$C$33</c:f>
              <c:strCache>
                <c:ptCount val="1"/>
                <c:pt idx="0">
                  <c:v>30 g/L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'PAD900'!$D$34:$D$44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'PAD900'!$L$34:$L$44</c:f>
              <c:numCache>
                <c:formatCode>0.00</c:formatCode>
                <c:ptCount val="11"/>
                <c:pt idx="0">
                  <c:v>0</c:v>
                </c:pt>
                <c:pt idx="1">
                  <c:v>24.27803895231699</c:v>
                </c:pt>
                <c:pt idx="2">
                  <c:v>43.586299529885821</c:v>
                </c:pt>
                <c:pt idx="3">
                  <c:v>55.02854264607118</c:v>
                </c:pt>
                <c:pt idx="4">
                  <c:v>61.043485560779054</c:v>
                </c:pt>
                <c:pt idx="5">
                  <c:v>61.496809939556755</c:v>
                </c:pt>
                <c:pt idx="6">
                  <c:v>64.005204835460034</c:v>
                </c:pt>
                <c:pt idx="7">
                  <c:v>66.070349227669595</c:v>
                </c:pt>
                <c:pt idx="8">
                  <c:v>66.681917394224314</c:v>
                </c:pt>
                <c:pt idx="9">
                  <c:v>67.42780389523169</c:v>
                </c:pt>
                <c:pt idx="10">
                  <c:v>68.720617864338479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4A-45C8-B5FF-9A8A911350CE}"/>
            </c:ext>
          </c:extLst>
        </c:ser>
        <c:ser>
          <c:idx val="3"/>
          <c:order val="3"/>
          <c:tx>
            <c:strRef>
              <c:f>'PAD900'!$C$46</c:f>
              <c:strCache>
                <c:ptCount val="1"/>
                <c:pt idx="0">
                  <c:v>40 g/L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'PAD900'!$D$47:$D$57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'PAD900'!$L$47:$L$57</c:f>
              <c:numCache>
                <c:formatCode>0.00</c:formatCode>
                <c:ptCount val="11"/>
                <c:pt idx="0">
                  <c:v>0</c:v>
                </c:pt>
                <c:pt idx="1">
                  <c:v>19.425725168473491</c:v>
                </c:pt>
                <c:pt idx="2">
                  <c:v>37.884559038968654</c:v>
                </c:pt>
                <c:pt idx="3">
                  <c:v>55.347201875183124</c:v>
                </c:pt>
                <c:pt idx="4">
                  <c:v>60.562554937005565</c:v>
                </c:pt>
                <c:pt idx="5">
                  <c:v>62.99443305010255</c:v>
                </c:pt>
                <c:pt idx="6">
                  <c:v>63.770876062115441</c:v>
                </c:pt>
                <c:pt idx="7">
                  <c:v>65.089364195722226</c:v>
                </c:pt>
                <c:pt idx="8">
                  <c:v>69.308526223263982</c:v>
                </c:pt>
                <c:pt idx="9">
                  <c:v>70.495165543510097</c:v>
                </c:pt>
                <c:pt idx="10">
                  <c:v>74.230881922062707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4A-45C8-B5FF-9A8A911350CE}"/>
            </c:ext>
          </c:extLst>
        </c:ser>
        <c:ser>
          <c:idx val="4"/>
          <c:order val="4"/>
          <c:tx>
            <c:strRef>
              <c:f>'PAD900'!$C$59</c:f>
              <c:strCache>
                <c:ptCount val="1"/>
                <c:pt idx="0">
                  <c:v>50 g/L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'PAD900'!$D$60:$D$70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'PAD900'!$L$60:$L$70</c:f>
              <c:numCache>
                <c:formatCode>0.00</c:formatCode>
                <c:ptCount val="11"/>
                <c:pt idx="0">
                  <c:v>0</c:v>
                </c:pt>
                <c:pt idx="1">
                  <c:v>44.124745762711861</c:v>
                </c:pt>
                <c:pt idx="2">
                  <c:v>56.05694915254238</c:v>
                </c:pt>
                <c:pt idx="3">
                  <c:v>64.734915254237293</c:v>
                </c:pt>
                <c:pt idx="4">
                  <c:v>68.164067796610169</c:v>
                </c:pt>
                <c:pt idx="5">
                  <c:v>71.723389830508467</c:v>
                </c:pt>
                <c:pt idx="6">
                  <c:v>72.740338983050833</c:v>
                </c:pt>
                <c:pt idx="7">
                  <c:v>73.757288135593228</c:v>
                </c:pt>
                <c:pt idx="8">
                  <c:v>74.325423728813561</c:v>
                </c:pt>
                <c:pt idx="9">
                  <c:v>74.840677966101708</c:v>
                </c:pt>
                <c:pt idx="10">
                  <c:v>75.237288135593232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4A-45C8-B5FF-9A8A911350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4955680"/>
        <c:axId val="974954016"/>
      </c:scatterChart>
      <c:valAx>
        <c:axId val="974955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time</a:t>
                </a:r>
                <a:r>
                  <a:rPr lang="es-ES" baseline="0"/>
                  <a:t> (min)</a:t>
                </a:r>
                <a:endParaRPr lang="es-E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74954016"/>
        <c:crosses val="autoZero"/>
        <c:crossBetween val="midCat"/>
      </c:valAx>
      <c:valAx>
        <c:axId val="97495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%</a:t>
                </a:r>
                <a:r>
                  <a:rPr lang="es-ES" baseline="0"/>
                  <a:t> adsorption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74955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baseline="0"/>
              <a:t>PAD900 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603937007874016"/>
          <c:y val="0.17171296296296296"/>
          <c:w val="0.72069203849518815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'PAD950'!$C$7</c:f>
              <c:strCache>
                <c:ptCount val="1"/>
                <c:pt idx="0">
                  <c:v>10 g/L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'PAD950'!$E$8:$E$18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'PAD950'!$M$8:$M$18</c:f>
              <c:numCache>
                <c:formatCode>0.00</c:formatCode>
                <c:ptCount val="11"/>
                <c:pt idx="0">
                  <c:v>0</c:v>
                </c:pt>
                <c:pt idx="1">
                  <c:v>25.201072386058982</c:v>
                </c:pt>
                <c:pt idx="2">
                  <c:v>32.171581769436983</c:v>
                </c:pt>
                <c:pt idx="3">
                  <c:v>39.410187667560301</c:v>
                </c:pt>
                <c:pt idx="4">
                  <c:v>44.772117962466488</c:v>
                </c:pt>
                <c:pt idx="5">
                  <c:v>46.045576407506687</c:v>
                </c:pt>
                <c:pt idx="6">
                  <c:v>47.855227882037518</c:v>
                </c:pt>
                <c:pt idx="7">
                  <c:v>48.491957104557635</c:v>
                </c:pt>
                <c:pt idx="8">
                  <c:v>48.760053619302958</c:v>
                </c:pt>
                <c:pt idx="9">
                  <c:v>49.396782841823054</c:v>
                </c:pt>
                <c:pt idx="10">
                  <c:v>53.920911528150135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B0-4313-BFD4-E635E7919286}"/>
            </c:ext>
          </c:extLst>
        </c:ser>
        <c:ser>
          <c:idx val="1"/>
          <c:order val="1"/>
          <c:tx>
            <c:strRef>
              <c:f>'PAD950'!$C$20</c:f>
              <c:strCache>
                <c:ptCount val="1"/>
                <c:pt idx="0">
                  <c:v>20 g/L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'PAD950'!$E$21:$E$31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'PAD950'!$M$21:$M$31</c:f>
              <c:numCache>
                <c:formatCode>0.00</c:formatCode>
                <c:ptCount val="11"/>
                <c:pt idx="0">
                  <c:v>0</c:v>
                </c:pt>
                <c:pt idx="1">
                  <c:v>29.631696428571431</c:v>
                </c:pt>
                <c:pt idx="2">
                  <c:v>36.774553571428577</c:v>
                </c:pt>
                <c:pt idx="3">
                  <c:v>41.183035714285715</c:v>
                </c:pt>
                <c:pt idx="4">
                  <c:v>46.261160714285715</c:v>
                </c:pt>
                <c:pt idx="5">
                  <c:v>50.055803571428577</c:v>
                </c:pt>
                <c:pt idx="6">
                  <c:v>55.412946428571431</c:v>
                </c:pt>
                <c:pt idx="7">
                  <c:v>56.547619047619058</c:v>
                </c:pt>
                <c:pt idx="8">
                  <c:v>58.351934523809526</c:v>
                </c:pt>
                <c:pt idx="9">
                  <c:v>59.430803571428577</c:v>
                </c:pt>
                <c:pt idx="10">
                  <c:v>59.895833333333343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31-4EB0-A6E1-174630BA39C7}"/>
            </c:ext>
          </c:extLst>
        </c:ser>
        <c:ser>
          <c:idx val="3"/>
          <c:order val="2"/>
          <c:tx>
            <c:v>30 g/L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'PAD950'!$E$34:$E$44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'PAD950'!$M$34:$M$44</c:f>
              <c:numCache>
                <c:formatCode>0.00</c:formatCode>
                <c:ptCount val="11"/>
                <c:pt idx="0">
                  <c:v>0</c:v>
                </c:pt>
                <c:pt idx="1">
                  <c:v>32.277121374865729</c:v>
                </c:pt>
                <c:pt idx="2">
                  <c:v>39.151450053705702</c:v>
                </c:pt>
                <c:pt idx="3">
                  <c:v>43.394199785177236</c:v>
                </c:pt>
                <c:pt idx="4">
                  <c:v>48.281417830290017</c:v>
                </c:pt>
                <c:pt idx="5">
                  <c:v>51.933404940923744</c:v>
                </c:pt>
                <c:pt idx="6">
                  <c:v>52.953813104189045</c:v>
                </c:pt>
                <c:pt idx="7">
                  <c:v>55.209452201933409</c:v>
                </c:pt>
                <c:pt idx="8">
                  <c:v>58.539205155746515</c:v>
                </c:pt>
                <c:pt idx="9">
                  <c:v>59.040458288578591</c:v>
                </c:pt>
                <c:pt idx="10">
                  <c:v>60.615825277479409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D0-4C66-9F45-4A434EEEDFB1}"/>
            </c:ext>
          </c:extLst>
        </c:ser>
        <c:ser>
          <c:idx val="2"/>
          <c:order val="3"/>
          <c:tx>
            <c:strRef>
              <c:f>'PAD950'!$C$48</c:f>
              <c:strCache>
                <c:ptCount val="1"/>
                <c:pt idx="0">
                  <c:v>40 g/L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'PAD950'!$E$49:$E$59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'PAD950'!$M$49:$M$59</c:f>
              <c:numCache>
                <c:formatCode>0.00</c:formatCode>
                <c:ptCount val="11"/>
                <c:pt idx="0">
                  <c:v>0</c:v>
                </c:pt>
                <c:pt idx="1">
                  <c:v>20.218740762636713</c:v>
                </c:pt>
                <c:pt idx="2">
                  <c:v>36.299142772686963</c:v>
                </c:pt>
                <c:pt idx="3">
                  <c:v>43.629914277268696</c:v>
                </c:pt>
                <c:pt idx="4">
                  <c:v>47.191841560744905</c:v>
                </c:pt>
                <c:pt idx="5">
                  <c:v>54.034880283771805</c:v>
                </c:pt>
                <c:pt idx="6">
                  <c:v>58.76441028672776</c:v>
                </c:pt>
                <c:pt idx="7">
                  <c:v>60.434525569021581</c:v>
                </c:pt>
                <c:pt idx="8">
                  <c:v>60.693171741058229</c:v>
                </c:pt>
                <c:pt idx="9">
                  <c:v>62.503694945314805</c:v>
                </c:pt>
                <c:pt idx="10">
                  <c:v>63.523499852202193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31-4EB0-A6E1-174630BA39C7}"/>
            </c:ext>
          </c:extLst>
        </c:ser>
        <c:ser>
          <c:idx val="4"/>
          <c:order val="4"/>
          <c:tx>
            <c:v>50 g/L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'PAD950'!$E$62:$E$72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'PAD950'!$M$62:$M$72</c:f>
              <c:numCache>
                <c:formatCode>0.00</c:formatCode>
                <c:ptCount val="11"/>
                <c:pt idx="0">
                  <c:v>0</c:v>
                </c:pt>
                <c:pt idx="1">
                  <c:v>20.929419986023774</c:v>
                </c:pt>
                <c:pt idx="2">
                  <c:v>32.110412299091536</c:v>
                </c:pt>
                <c:pt idx="3">
                  <c:v>38.425925925925917</c:v>
                </c:pt>
                <c:pt idx="4">
                  <c:v>44.959818308874922</c:v>
                </c:pt>
                <c:pt idx="5">
                  <c:v>54.848008385744244</c:v>
                </c:pt>
                <c:pt idx="6">
                  <c:v>60.875262054507331</c:v>
                </c:pt>
                <c:pt idx="7">
                  <c:v>61.99336128581411</c:v>
                </c:pt>
                <c:pt idx="8">
                  <c:v>62.971698113207545</c:v>
                </c:pt>
                <c:pt idx="9">
                  <c:v>63.530747728860938</c:v>
                </c:pt>
                <c:pt idx="10">
                  <c:v>64.20335429769392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C5-4831-8D85-1CC80C50C9AB}"/>
            </c:ext>
          </c:extLst>
        </c:ser>
        <c:ser>
          <c:idx val="5"/>
          <c:order val="5"/>
          <c:tx>
            <c:v>60 g/L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'PAD950'!$E$75:$E$85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'PAD950'!$M$75:$M$85</c:f>
              <c:numCache>
                <c:formatCode>0.00</c:formatCode>
                <c:ptCount val="11"/>
                <c:pt idx="0">
                  <c:v>0</c:v>
                </c:pt>
                <c:pt idx="1">
                  <c:v>23.957021118932929</c:v>
                </c:pt>
                <c:pt idx="2">
                  <c:v>32.589848091885855</c:v>
                </c:pt>
                <c:pt idx="3">
                  <c:v>36.257873286402358</c:v>
                </c:pt>
                <c:pt idx="4">
                  <c:v>47.632456465357528</c:v>
                </c:pt>
                <c:pt idx="5">
                  <c:v>60.237124861059641</c:v>
                </c:pt>
                <c:pt idx="6">
                  <c:v>62.44164505372359</c:v>
                </c:pt>
                <c:pt idx="7">
                  <c:v>63.275287143386429</c:v>
                </c:pt>
                <c:pt idx="8">
                  <c:v>64.164505372360125</c:v>
                </c:pt>
                <c:pt idx="9">
                  <c:v>64.553538347536119</c:v>
                </c:pt>
                <c:pt idx="10">
                  <c:v>65.405705816969231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C5-4831-8D85-1CC80C50C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4955680"/>
        <c:axId val="974954016"/>
      </c:scatterChart>
      <c:valAx>
        <c:axId val="974955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time</a:t>
                </a:r>
                <a:r>
                  <a:rPr lang="es-ES" baseline="0"/>
                  <a:t> (min)</a:t>
                </a:r>
                <a:endParaRPr lang="es-E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74954016"/>
        <c:crosses val="autoZero"/>
        <c:crossBetween val="midCat"/>
      </c:valAx>
      <c:valAx>
        <c:axId val="97495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%</a:t>
                </a:r>
                <a:r>
                  <a:rPr lang="es-ES" baseline="0"/>
                  <a:t> adsorption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74955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10</a:t>
            </a:r>
            <a:r>
              <a:rPr lang="es-ES" baseline="0"/>
              <a:t> g/L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7258517264792883"/>
          <c:y val="0.14573281452658884"/>
          <c:w val="0.57941096664306213"/>
          <c:h val="0.66021630564661904"/>
        </c:manualLayout>
      </c:layout>
      <c:scatterChart>
        <c:scatterStyle val="smoothMarker"/>
        <c:varyColors val="0"/>
        <c:ser>
          <c:idx val="0"/>
          <c:order val="0"/>
          <c:tx>
            <c:v>MN200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'MN200'!$C$8:$C$18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'MN200'!$L$8:$L$18</c:f>
              <c:numCache>
                <c:formatCode>0.00</c:formatCode>
                <c:ptCount val="11"/>
                <c:pt idx="0">
                  <c:v>0</c:v>
                </c:pt>
                <c:pt idx="1">
                  <c:v>7.6000000000000085</c:v>
                </c:pt>
                <c:pt idx="2">
                  <c:v>18.333333333333329</c:v>
                </c:pt>
                <c:pt idx="3">
                  <c:v>43.999999999999993</c:v>
                </c:pt>
                <c:pt idx="4">
                  <c:v>54</c:v>
                </c:pt>
                <c:pt idx="5">
                  <c:v>67.8</c:v>
                </c:pt>
                <c:pt idx="6">
                  <c:v>71.166666666666671</c:v>
                </c:pt>
                <c:pt idx="7">
                  <c:v>74.95</c:v>
                </c:pt>
                <c:pt idx="8">
                  <c:v>77.3</c:v>
                </c:pt>
                <c:pt idx="9">
                  <c:v>78.733333333333334</c:v>
                </c:pt>
                <c:pt idx="10">
                  <c:v>80.166666666666671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79-4C86-86EB-C9160C410F22}"/>
            </c:ext>
          </c:extLst>
        </c:ser>
        <c:ser>
          <c:idx val="1"/>
          <c:order val="1"/>
          <c:tx>
            <c:v>MN202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'MN202'!$E$8:$E$18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'MN202'!$M$8:$M$18</c:f>
              <c:numCache>
                <c:formatCode>0.00</c:formatCode>
                <c:ptCount val="11"/>
                <c:pt idx="0">
                  <c:v>0</c:v>
                </c:pt>
                <c:pt idx="1">
                  <c:v>13.943950786056064</c:v>
                </c:pt>
                <c:pt idx="2">
                  <c:v>21.018455228981537</c:v>
                </c:pt>
                <c:pt idx="3">
                  <c:v>24.367737525632265</c:v>
                </c:pt>
                <c:pt idx="4">
                  <c:v>35.543403964456601</c:v>
                </c:pt>
                <c:pt idx="5">
                  <c:v>43.233082706766915</c:v>
                </c:pt>
                <c:pt idx="6">
                  <c:v>47.436773752563226</c:v>
                </c:pt>
                <c:pt idx="7">
                  <c:v>53.349282296650721</c:v>
                </c:pt>
                <c:pt idx="8">
                  <c:v>58.612440191387556</c:v>
                </c:pt>
                <c:pt idx="9">
                  <c:v>59.637730690362268</c:v>
                </c:pt>
                <c:pt idx="10">
                  <c:v>61.380724538619269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79-4C86-86EB-C9160C410F22}"/>
            </c:ext>
          </c:extLst>
        </c:ser>
        <c:ser>
          <c:idx val="2"/>
          <c:order val="2"/>
          <c:tx>
            <c:v>PAD900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'PAD900'!$D$8:$D$18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'PAD900'!$L$8:$L$18</c:f>
              <c:numCache>
                <c:formatCode>0.00</c:formatCode>
                <c:ptCount val="11"/>
                <c:pt idx="0">
                  <c:v>0</c:v>
                </c:pt>
                <c:pt idx="1">
                  <c:v>13.609467455621299</c:v>
                </c:pt>
                <c:pt idx="2">
                  <c:v>41.880341880341888</c:v>
                </c:pt>
                <c:pt idx="3">
                  <c:v>42.044707429322813</c:v>
                </c:pt>
                <c:pt idx="4">
                  <c:v>47.403024326101246</c:v>
                </c:pt>
                <c:pt idx="5">
                  <c:v>50.197238658777117</c:v>
                </c:pt>
                <c:pt idx="6">
                  <c:v>54.240631163708073</c:v>
                </c:pt>
                <c:pt idx="7">
                  <c:v>54.421433267587105</c:v>
                </c:pt>
                <c:pt idx="8">
                  <c:v>55.111768573307039</c:v>
                </c:pt>
                <c:pt idx="9">
                  <c:v>55.259697567389864</c:v>
                </c:pt>
                <c:pt idx="10">
                  <c:v>55.900723208415513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F79-4C86-86EB-C9160C410F22}"/>
            </c:ext>
          </c:extLst>
        </c:ser>
        <c:ser>
          <c:idx val="3"/>
          <c:order val="3"/>
          <c:tx>
            <c:v>PAD950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'PAD950'!$E$8:$E$18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'PAD950'!$M$8:$M$18</c:f>
              <c:numCache>
                <c:formatCode>0.00</c:formatCode>
                <c:ptCount val="11"/>
                <c:pt idx="0">
                  <c:v>0</c:v>
                </c:pt>
                <c:pt idx="1">
                  <c:v>25.201072386058982</c:v>
                </c:pt>
                <c:pt idx="2">
                  <c:v>32.171581769436983</c:v>
                </c:pt>
                <c:pt idx="3">
                  <c:v>39.410187667560301</c:v>
                </c:pt>
                <c:pt idx="4">
                  <c:v>44.772117962466488</c:v>
                </c:pt>
                <c:pt idx="5">
                  <c:v>46.045576407506687</c:v>
                </c:pt>
                <c:pt idx="6">
                  <c:v>47.855227882037518</c:v>
                </c:pt>
                <c:pt idx="7">
                  <c:v>48.491957104557635</c:v>
                </c:pt>
                <c:pt idx="8">
                  <c:v>48.760053619302958</c:v>
                </c:pt>
                <c:pt idx="9">
                  <c:v>49.396782841823054</c:v>
                </c:pt>
                <c:pt idx="10">
                  <c:v>53.920911528150135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F79-4C86-86EB-C9160C410F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1992255"/>
        <c:axId val="481992671"/>
      </c:scatterChart>
      <c:valAx>
        <c:axId val="4819922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Time</a:t>
                </a:r>
                <a:r>
                  <a:rPr lang="es-ES" baseline="0"/>
                  <a:t> (min)</a:t>
                </a:r>
                <a:endParaRPr lang="es-E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1992671"/>
        <c:crosses val="autoZero"/>
        <c:crossBetween val="midCat"/>
      </c:valAx>
      <c:valAx>
        <c:axId val="4819926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%</a:t>
                </a:r>
                <a:r>
                  <a:rPr lang="es-ES" baseline="0"/>
                  <a:t> adsorption</a:t>
                </a:r>
                <a:endParaRPr lang="es-E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19922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20</a:t>
            </a:r>
            <a:r>
              <a:rPr lang="es-ES" baseline="0"/>
              <a:t> g/L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7258517264792883"/>
          <c:y val="0.14054474708171205"/>
          <c:w val="0.57941096664306213"/>
          <c:h val="0.66021630564661904"/>
        </c:manualLayout>
      </c:layout>
      <c:scatterChart>
        <c:scatterStyle val="smoothMarker"/>
        <c:varyColors val="0"/>
        <c:ser>
          <c:idx val="0"/>
          <c:order val="0"/>
          <c:tx>
            <c:v>MN200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'MN200'!$C$21:$C$31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'MN200'!$L$21:$L$31</c:f>
              <c:numCache>
                <c:formatCode>0.00</c:formatCode>
                <c:ptCount val="11"/>
                <c:pt idx="0">
                  <c:v>0</c:v>
                </c:pt>
                <c:pt idx="1">
                  <c:v>24.051490514905154</c:v>
                </c:pt>
                <c:pt idx="2">
                  <c:v>52.845528455284558</c:v>
                </c:pt>
                <c:pt idx="3">
                  <c:v>70.392953929539303</c:v>
                </c:pt>
                <c:pt idx="4">
                  <c:v>79.268292682926827</c:v>
                </c:pt>
                <c:pt idx="5">
                  <c:v>84.722222222222229</c:v>
                </c:pt>
                <c:pt idx="6">
                  <c:v>87.076558265582662</c:v>
                </c:pt>
                <c:pt idx="7">
                  <c:v>89.380081300813004</c:v>
                </c:pt>
                <c:pt idx="8">
                  <c:v>90.938346883468839</c:v>
                </c:pt>
                <c:pt idx="9">
                  <c:v>91.615853658536594</c:v>
                </c:pt>
                <c:pt idx="10">
                  <c:v>92.801490514905154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79B-40BC-9396-A423B6F42F35}"/>
            </c:ext>
          </c:extLst>
        </c:ser>
        <c:ser>
          <c:idx val="1"/>
          <c:order val="1"/>
          <c:tx>
            <c:v>MN202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'MN202'!$E$21:$E$31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'MN202'!$M$21:$M$31</c:f>
              <c:numCache>
                <c:formatCode>0.00</c:formatCode>
                <c:ptCount val="11"/>
                <c:pt idx="0">
                  <c:v>0</c:v>
                </c:pt>
                <c:pt idx="1">
                  <c:v>15.644283121597084</c:v>
                </c:pt>
                <c:pt idx="2">
                  <c:v>24.609800362976401</c:v>
                </c:pt>
                <c:pt idx="3">
                  <c:v>35.317604355716881</c:v>
                </c:pt>
                <c:pt idx="4">
                  <c:v>45.735027223230489</c:v>
                </c:pt>
                <c:pt idx="5">
                  <c:v>52.849364791288565</c:v>
                </c:pt>
                <c:pt idx="6">
                  <c:v>59.237749546279488</c:v>
                </c:pt>
                <c:pt idx="7">
                  <c:v>60.526315789473678</c:v>
                </c:pt>
                <c:pt idx="8">
                  <c:v>67.259528130671498</c:v>
                </c:pt>
                <c:pt idx="9">
                  <c:v>70.707803992740466</c:v>
                </c:pt>
                <c:pt idx="10">
                  <c:v>72.885662431941924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79B-40BC-9396-A423B6F42F35}"/>
            </c:ext>
          </c:extLst>
        </c:ser>
        <c:ser>
          <c:idx val="2"/>
          <c:order val="2"/>
          <c:tx>
            <c:v>PAD900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'PAD900'!$D$21:$D$31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'PAD900'!$L$21:$L$31</c:f>
              <c:numCache>
                <c:formatCode>0.00</c:formatCode>
                <c:ptCount val="11"/>
                <c:pt idx="0">
                  <c:v>0</c:v>
                </c:pt>
                <c:pt idx="1">
                  <c:v>19.24832214765101</c:v>
                </c:pt>
                <c:pt idx="2">
                  <c:v>39.009395973154383</c:v>
                </c:pt>
                <c:pt idx="3">
                  <c:v>43.363758389261761</c:v>
                </c:pt>
                <c:pt idx="4">
                  <c:v>48.263087248322165</c:v>
                </c:pt>
                <c:pt idx="5">
                  <c:v>55.557718120805383</c:v>
                </c:pt>
                <c:pt idx="6">
                  <c:v>59.064429530201345</c:v>
                </c:pt>
                <c:pt idx="7">
                  <c:v>59.760738255033566</c:v>
                </c:pt>
                <c:pt idx="8">
                  <c:v>59.517449664429535</c:v>
                </c:pt>
                <c:pt idx="9">
                  <c:v>60.037583892617462</c:v>
                </c:pt>
                <c:pt idx="10">
                  <c:v>60.591275167785241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79B-40BC-9396-A423B6F42F35}"/>
            </c:ext>
          </c:extLst>
        </c:ser>
        <c:ser>
          <c:idx val="3"/>
          <c:order val="3"/>
          <c:tx>
            <c:v>PAD950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'PAD950'!$E$21:$E$31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'PAD950'!$M$21:$M$31</c:f>
              <c:numCache>
                <c:formatCode>0.00</c:formatCode>
                <c:ptCount val="11"/>
                <c:pt idx="0">
                  <c:v>0</c:v>
                </c:pt>
                <c:pt idx="1">
                  <c:v>29.631696428571431</c:v>
                </c:pt>
                <c:pt idx="2">
                  <c:v>36.774553571428577</c:v>
                </c:pt>
                <c:pt idx="3">
                  <c:v>41.183035714285715</c:v>
                </c:pt>
                <c:pt idx="4">
                  <c:v>46.261160714285715</c:v>
                </c:pt>
                <c:pt idx="5">
                  <c:v>50.055803571428577</c:v>
                </c:pt>
                <c:pt idx="6">
                  <c:v>55.412946428571431</c:v>
                </c:pt>
                <c:pt idx="7">
                  <c:v>56.547619047619058</c:v>
                </c:pt>
                <c:pt idx="8">
                  <c:v>58.351934523809526</c:v>
                </c:pt>
                <c:pt idx="9">
                  <c:v>59.430803571428577</c:v>
                </c:pt>
                <c:pt idx="10">
                  <c:v>59.895833333333343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79B-40BC-9396-A423B6F42F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1992255"/>
        <c:axId val="481992671"/>
      </c:scatterChart>
      <c:valAx>
        <c:axId val="4819922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Time</a:t>
                </a:r>
                <a:r>
                  <a:rPr lang="es-ES" baseline="0"/>
                  <a:t> (min)</a:t>
                </a:r>
                <a:endParaRPr lang="es-E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1992671"/>
        <c:crosses val="autoZero"/>
        <c:crossBetween val="midCat"/>
      </c:valAx>
      <c:valAx>
        <c:axId val="4819926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%</a:t>
                </a:r>
                <a:r>
                  <a:rPr lang="es-ES" baseline="0"/>
                  <a:t> adsorption</a:t>
                </a:r>
                <a:endParaRPr lang="es-E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19922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30</a:t>
            </a:r>
            <a:r>
              <a:rPr lang="es-ES" baseline="0"/>
              <a:t> g/L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7258517264792883"/>
          <c:y val="0.14054474708171205"/>
          <c:w val="0.57941096664306213"/>
          <c:h val="0.66021630564661904"/>
        </c:manualLayout>
      </c:layout>
      <c:scatterChart>
        <c:scatterStyle val="smoothMarker"/>
        <c:varyColors val="0"/>
        <c:ser>
          <c:idx val="0"/>
          <c:order val="0"/>
          <c:tx>
            <c:v>MN200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'MN200'!$C$34:$C$44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'MN200'!$L$34:$L$44</c:f>
              <c:numCache>
                <c:formatCode>0.00</c:formatCode>
                <c:ptCount val="11"/>
                <c:pt idx="0">
                  <c:v>0</c:v>
                </c:pt>
                <c:pt idx="1">
                  <c:v>26.839237057220728</c:v>
                </c:pt>
                <c:pt idx="2">
                  <c:v>73.56948228882834</c:v>
                </c:pt>
                <c:pt idx="3">
                  <c:v>79.734332425068118</c:v>
                </c:pt>
                <c:pt idx="4">
                  <c:v>86.171662125340603</c:v>
                </c:pt>
                <c:pt idx="5">
                  <c:v>90.207765667574932</c:v>
                </c:pt>
                <c:pt idx="6">
                  <c:v>91.416893732970024</c:v>
                </c:pt>
                <c:pt idx="7">
                  <c:v>92.149182561307896</c:v>
                </c:pt>
                <c:pt idx="8">
                  <c:v>93.68188010899182</c:v>
                </c:pt>
                <c:pt idx="9">
                  <c:v>94.567438692098094</c:v>
                </c:pt>
                <c:pt idx="10">
                  <c:v>94.46525885558583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4A4-4693-A1CF-C0E4E42B56E4}"/>
            </c:ext>
          </c:extLst>
        </c:ser>
        <c:ser>
          <c:idx val="1"/>
          <c:order val="1"/>
          <c:tx>
            <c:v>MN202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'MN202'!$E$34:$E$44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'MN202'!$M$34:$M$44</c:f>
              <c:numCache>
                <c:formatCode>0.00</c:formatCode>
                <c:ptCount val="11"/>
                <c:pt idx="0">
                  <c:v>0</c:v>
                </c:pt>
                <c:pt idx="1">
                  <c:v>31.779516842463423</c:v>
                </c:pt>
                <c:pt idx="2">
                  <c:v>36.474991493705346</c:v>
                </c:pt>
                <c:pt idx="3">
                  <c:v>44.470908472269485</c:v>
                </c:pt>
                <c:pt idx="4">
                  <c:v>62.674379040489967</c:v>
                </c:pt>
                <c:pt idx="5">
                  <c:v>67.36985369173189</c:v>
                </c:pt>
                <c:pt idx="6">
                  <c:v>70.840421912215049</c:v>
                </c:pt>
                <c:pt idx="7">
                  <c:v>76.48860156515822</c:v>
                </c:pt>
                <c:pt idx="8">
                  <c:v>77.917659067710105</c:v>
                </c:pt>
                <c:pt idx="9">
                  <c:v>80.197346036066691</c:v>
                </c:pt>
                <c:pt idx="10">
                  <c:v>82.136781218101405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4A4-4693-A1CF-C0E4E42B56E4}"/>
            </c:ext>
          </c:extLst>
        </c:ser>
        <c:ser>
          <c:idx val="2"/>
          <c:order val="2"/>
          <c:tx>
            <c:v>PAD900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'PAD900'!$D$34:$D$44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'PAD900'!$L$34:$L$44</c:f>
              <c:numCache>
                <c:formatCode>0.00</c:formatCode>
                <c:ptCount val="11"/>
                <c:pt idx="0">
                  <c:v>0</c:v>
                </c:pt>
                <c:pt idx="1">
                  <c:v>24.27803895231699</c:v>
                </c:pt>
                <c:pt idx="2">
                  <c:v>43.586299529885821</c:v>
                </c:pt>
                <c:pt idx="3">
                  <c:v>55.02854264607118</c:v>
                </c:pt>
                <c:pt idx="4">
                  <c:v>61.043485560779054</c:v>
                </c:pt>
                <c:pt idx="5">
                  <c:v>61.496809939556755</c:v>
                </c:pt>
                <c:pt idx="6">
                  <c:v>64.005204835460034</c:v>
                </c:pt>
                <c:pt idx="7">
                  <c:v>66.070349227669595</c:v>
                </c:pt>
                <c:pt idx="8">
                  <c:v>66.681917394224314</c:v>
                </c:pt>
                <c:pt idx="9">
                  <c:v>67.42780389523169</c:v>
                </c:pt>
                <c:pt idx="10">
                  <c:v>68.720617864338479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4A4-4693-A1CF-C0E4E42B56E4}"/>
            </c:ext>
          </c:extLst>
        </c:ser>
        <c:ser>
          <c:idx val="3"/>
          <c:order val="3"/>
          <c:tx>
            <c:v>PAD950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'PAD950'!$E$34:$E$44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'PAD950'!$M$34:$M$44</c:f>
              <c:numCache>
                <c:formatCode>0.00</c:formatCode>
                <c:ptCount val="11"/>
                <c:pt idx="0">
                  <c:v>0</c:v>
                </c:pt>
                <c:pt idx="1">
                  <c:v>32.277121374865729</c:v>
                </c:pt>
                <c:pt idx="2">
                  <c:v>39.151450053705702</c:v>
                </c:pt>
                <c:pt idx="3">
                  <c:v>43.394199785177236</c:v>
                </c:pt>
                <c:pt idx="4">
                  <c:v>48.281417830290017</c:v>
                </c:pt>
                <c:pt idx="5">
                  <c:v>51.933404940923744</c:v>
                </c:pt>
                <c:pt idx="6">
                  <c:v>52.953813104189045</c:v>
                </c:pt>
                <c:pt idx="7">
                  <c:v>55.209452201933409</c:v>
                </c:pt>
                <c:pt idx="8">
                  <c:v>58.539205155746515</c:v>
                </c:pt>
                <c:pt idx="9">
                  <c:v>59.040458288578591</c:v>
                </c:pt>
                <c:pt idx="10">
                  <c:v>60.615825277479409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4A4-4693-A1CF-C0E4E42B5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1992255"/>
        <c:axId val="481992671"/>
      </c:scatterChart>
      <c:valAx>
        <c:axId val="4819922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Time</a:t>
                </a:r>
                <a:r>
                  <a:rPr lang="es-ES" baseline="0"/>
                  <a:t> (min)</a:t>
                </a:r>
                <a:endParaRPr lang="es-E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1992671"/>
        <c:crosses val="autoZero"/>
        <c:crossBetween val="midCat"/>
      </c:valAx>
      <c:valAx>
        <c:axId val="481992671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%</a:t>
                </a:r>
                <a:r>
                  <a:rPr lang="es-ES" baseline="0"/>
                  <a:t> adsorption</a:t>
                </a:r>
                <a:endParaRPr lang="es-E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19922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40</a:t>
            </a:r>
            <a:r>
              <a:rPr lang="es-ES" baseline="0"/>
              <a:t> g/L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7258517264792883"/>
          <c:y val="0.14054474708171205"/>
          <c:w val="0.57941096664306213"/>
          <c:h val="0.66021630564661904"/>
        </c:manualLayout>
      </c:layout>
      <c:scatterChart>
        <c:scatterStyle val="smoothMarker"/>
        <c:varyColors val="0"/>
        <c:ser>
          <c:idx val="0"/>
          <c:order val="0"/>
          <c:tx>
            <c:v>MN200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'MN200'!$C$47:$C$57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'MN200'!$L$47:$L$57</c:f>
              <c:numCache>
                <c:formatCode>0.00</c:formatCode>
                <c:ptCount val="11"/>
                <c:pt idx="0">
                  <c:v>0</c:v>
                </c:pt>
                <c:pt idx="1">
                  <c:v>44.667447992968057</c:v>
                </c:pt>
                <c:pt idx="2">
                  <c:v>70.334016993847044</c:v>
                </c:pt>
                <c:pt idx="3">
                  <c:v>79.827131555815996</c:v>
                </c:pt>
                <c:pt idx="4">
                  <c:v>87.093466158804574</c:v>
                </c:pt>
                <c:pt idx="5">
                  <c:v>88.939349545854085</c:v>
                </c:pt>
                <c:pt idx="6">
                  <c:v>92.264869616173456</c:v>
                </c:pt>
                <c:pt idx="7">
                  <c:v>92.792264869616176</c:v>
                </c:pt>
                <c:pt idx="8">
                  <c:v>94.520949311456192</c:v>
                </c:pt>
                <c:pt idx="9">
                  <c:v>95.03369469674773</c:v>
                </c:pt>
                <c:pt idx="10">
                  <c:v>95.707588631702322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D2-4BB2-B80F-BB58FC790B0B}"/>
            </c:ext>
          </c:extLst>
        </c:ser>
        <c:ser>
          <c:idx val="1"/>
          <c:order val="1"/>
          <c:tx>
            <c:v>MN202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'MN202'!$E$47:$E$57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'MN202'!$M$47:$M$57</c:f>
              <c:numCache>
                <c:formatCode>0.00</c:formatCode>
                <c:ptCount val="11"/>
                <c:pt idx="0">
                  <c:v>0</c:v>
                </c:pt>
                <c:pt idx="1">
                  <c:v>40.609434515089355</c:v>
                </c:pt>
                <c:pt idx="2">
                  <c:v>63.082332259009668</c:v>
                </c:pt>
                <c:pt idx="3">
                  <c:v>71.813653677116903</c:v>
                </c:pt>
                <c:pt idx="4">
                  <c:v>74.479929680632864</c:v>
                </c:pt>
                <c:pt idx="5">
                  <c:v>83.211251098740107</c:v>
                </c:pt>
                <c:pt idx="6">
                  <c:v>86.492821564605919</c:v>
                </c:pt>
                <c:pt idx="7">
                  <c:v>87.825959566363906</c:v>
                </c:pt>
                <c:pt idx="8">
                  <c:v>89.320246117784933</c:v>
                </c:pt>
                <c:pt idx="9">
                  <c:v>90.46293583357749</c:v>
                </c:pt>
                <c:pt idx="10">
                  <c:v>91.429827131555811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D2-4BB2-B80F-BB58FC790B0B}"/>
            </c:ext>
          </c:extLst>
        </c:ser>
        <c:ser>
          <c:idx val="2"/>
          <c:order val="2"/>
          <c:tx>
            <c:v>PAD900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'PAD900'!$D$47:$D$57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'PAD900'!$L$47:$L$57</c:f>
              <c:numCache>
                <c:formatCode>0.00</c:formatCode>
                <c:ptCount val="11"/>
                <c:pt idx="0">
                  <c:v>0</c:v>
                </c:pt>
                <c:pt idx="1">
                  <c:v>19.425725168473491</c:v>
                </c:pt>
                <c:pt idx="2">
                  <c:v>37.884559038968654</c:v>
                </c:pt>
                <c:pt idx="3">
                  <c:v>55.347201875183124</c:v>
                </c:pt>
                <c:pt idx="4">
                  <c:v>60.562554937005565</c:v>
                </c:pt>
                <c:pt idx="5">
                  <c:v>62.99443305010255</c:v>
                </c:pt>
                <c:pt idx="6">
                  <c:v>63.770876062115441</c:v>
                </c:pt>
                <c:pt idx="7">
                  <c:v>65.089364195722226</c:v>
                </c:pt>
                <c:pt idx="8">
                  <c:v>69.308526223263982</c:v>
                </c:pt>
                <c:pt idx="9">
                  <c:v>70.495165543510097</c:v>
                </c:pt>
                <c:pt idx="10">
                  <c:v>74.230881922062707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8D2-4BB2-B80F-BB58FC790B0B}"/>
            </c:ext>
          </c:extLst>
        </c:ser>
        <c:ser>
          <c:idx val="3"/>
          <c:order val="3"/>
          <c:tx>
            <c:v>PAD950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'PAD950'!$E$49:$E$59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'PAD950'!$M$49:$M$59</c:f>
              <c:numCache>
                <c:formatCode>0.00</c:formatCode>
                <c:ptCount val="11"/>
                <c:pt idx="0">
                  <c:v>0</c:v>
                </c:pt>
                <c:pt idx="1">
                  <c:v>20.218740762636713</c:v>
                </c:pt>
                <c:pt idx="2">
                  <c:v>36.299142772686963</c:v>
                </c:pt>
                <c:pt idx="3">
                  <c:v>43.629914277268696</c:v>
                </c:pt>
                <c:pt idx="4">
                  <c:v>47.191841560744905</c:v>
                </c:pt>
                <c:pt idx="5">
                  <c:v>54.034880283771805</c:v>
                </c:pt>
                <c:pt idx="6">
                  <c:v>58.76441028672776</c:v>
                </c:pt>
                <c:pt idx="7">
                  <c:v>60.434525569021581</c:v>
                </c:pt>
                <c:pt idx="8">
                  <c:v>60.693171741058229</c:v>
                </c:pt>
                <c:pt idx="9">
                  <c:v>62.503694945314805</c:v>
                </c:pt>
                <c:pt idx="10">
                  <c:v>63.523499852202193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8D2-4BB2-B80F-BB58FC790B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1992255"/>
        <c:axId val="481992671"/>
      </c:scatterChart>
      <c:valAx>
        <c:axId val="4819922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Time</a:t>
                </a:r>
                <a:r>
                  <a:rPr lang="es-ES" baseline="0"/>
                  <a:t> (min)</a:t>
                </a:r>
                <a:endParaRPr lang="es-E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1992671"/>
        <c:crosses val="autoZero"/>
        <c:crossBetween val="midCat"/>
      </c:valAx>
      <c:valAx>
        <c:axId val="481992671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%</a:t>
                </a:r>
                <a:r>
                  <a:rPr lang="es-ES" baseline="0"/>
                  <a:t> adsorption</a:t>
                </a:r>
                <a:endParaRPr lang="es-E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19922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50</a:t>
            </a:r>
            <a:r>
              <a:rPr lang="es-ES" baseline="0"/>
              <a:t> g/L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7258517264792883"/>
          <c:y val="0.14054474708171205"/>
          <c:w val="0.57941096664306213"/>
          <c:h val="0.66021630564661904"/>
        </c:manualLayout>
      </c:layout>
      <c:scatterChart>
        <c:scatterStyle val="smoothMarker"/>
        <c:varyColors val="0"/>
        <c:ser>
          <c:idx val="0"/>
          <c:order val="0"/>
          <c:tx>
            <c:v>MN200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'MN200'!$C$60:$C$70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'MN200'!$L$60:$L$70</c:f>
              <c:numCache>
                <c:formatCode>0.00</c:formatCode>
                <c:ptCount val="11"/>
                <c:pt idx="0">
                  <c:v>0</c:v>
                </c:pt>
                <c:pt idx="1">
                  <c:v>43.467819404418819</c:v>
                </c:pt>
                <c:pt idx="2">
                  <c:v>78.38616714697406</c:v>
                </c:pt>
                <c:pt idx="3">
                  <c:v>86.1671469740634</c:v>
                </c:pt>
                <c:pt idx="4">
                  <c:v>95.485110470701244</c:v>
                </c:pt>
                <c:pt idx="5">
                  <c:v>96.493756003842464</c:v>
                </c:pt>
                <c:pt idx="6">
                  <c:v>96.926032660902976</c:v>
                </c:pt>
                <c:pt idx="7">
                  <c:v>97.262247838616716</c:v>
                </c:pt>
                <c:pt idx="8">
                  <c:v>97.454370797310276</c:v>
                </c:pt>
                <c:pt idx="9">
                  <c:v>97.486391290425871</c:v>
                </c:pt>
                <c:pt idx="10">
                  <c:v>97.630483509446051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FF-4BFB-B778-AA4A6361FB05}"/>
            </c:ext>
          </c:extLst>
        </c:ser>
        <c:ser>
          <c:idx val="1"/>
          <c:order val="1"/>
          <c:tx>
            <c:v>MN202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'MN202'!$E$60:$E$70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'MN202'!$M$60:$M$70</c:f>
              <c:numCache>
                <c:formatCode>0.00</c:formatCode>
                <c:ptCount val="11"/>
                <c:pt idx="0">
                  <c:v>0</c:v>
                </c:pt>
                <c:pt idx="1">
                  <c:v>43.32129963898916</c:v>
                </c:pt>
                <c:pt idx="2">
                  <c:v>65.018050541516246</c:v>
                </c:pt>
                <c:pt idx="3">
                  <c:v>67.689530685920573</c:v>
                </c:pt>
                <c:pt idx="4">
                  <c:v>78.59205776173286</c:v>
                </c:pt>
                <c:pt idx="5">
                  <c:v>83.646209386281583</c:v>
                </c:pt>
                <c:pt idx="6">
                  <c:v>85.306859205776178</c:v>
                </c:pt>
                <c:pt idx="7">
                  <c:v>85.992779783393502</c:v>
                </c:pt>
                <c:pt idx="8">
                  <c:v>87.942238267148014</c:v>
                </c:pt>
                <c:pt idx="9">
                  <c:v>89.855595667870034</c:v>
                </c:pt>
                <c:pt idx="10">
                  <c:v>91.805054151624546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FF-4BFB-B778-AA4A6361FB05}"/>
            </c:ext>
          </c:extLst>
        </c:ser>
        <c:ser>
          <c:idx val="2"/>
          <c:order val="2"/>
          <c:tx>
            <c:v>PAD900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'PAD900'!$D$60:$D$70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'PAD900'!$L$60:$L$70</c:f>
              <c:numCache>
                <c:formatCode>0.00</c:formatCode>
                <c:ptCount val="11"/>
                <c:pt idx="0">
                  <c:v>0</c:v>
                </c:pt>
                <c:pt idx="1">
                  <c:v>44.124745762711861</c:v>
                </c:pt>
                <c:pt idx="2">
                  <c:v>56.05694915254238</c:v>
                </c:pt>
                <c:pt idx="3">
                  <c:v>64.734915254237293</c:v>
                </c:pt>
                <c:pt idx="4">
                  <c:v>68.164067796610169</c:v>
                </c:pt>
                <c:pt idx="5">
                  <c:v>71.723389830508467</c:v>
                </c:pt>
                <c:pt idx="6">
                  <c:v>72.740338983050833</c:v>
                </c:pt>
                <c:pt idx="7">
                  <c:v>73.757288135593228</c:v>
                </c:pt>
                <c:pt idx="8">
                  <c:v>74.325423728813561</c:v>
                </c:pt>
                <c:pt idx="9">
                  <c:v>74.840677966101708</c:v>
                </c:pt>
                <c:pt idx="10">
                  <c:v>75.237288135593232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2FF-4BFB-B778-AA4A6361FB05}"/>
            </c:ext>
          </c:extLst>
        </c:ser>
        <c:ser>
          <c:idx val="3"/>
          <c:order val="3"/>
          <c:tx>
            <c:v>PAD950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'PAD950'!$E$62:$E$72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'PAD950'!$M$62:$M$72</c:f>
              <c:numCache>
                <c:formatCode>0.00</c:formatCode>
                <c:ptCount val="11"/>
                <c:pt idx="0">
                  <c:v>0</c:v>
                </c:pt>
                <c:pt idx="1">
                  <c:v>20.929419986023774</c:v>
                </c:pt>
                <c:pt idx="2">
                  <c:v>32.110412299091536</c:v>
                </c:pt>
                <c:pt idx="3">
                  <c:v>38.425925925925917</c:v>
                </c:pt>
                <c:pt idx="4">
                  <c:v>44.959818308874922</c:v>
                </c:pt>
                <c:pt idx="5">
                  <c:v>54.848008385744244</c:v>
                </c:pt>
                <c:pt idx="6">
                  <c:v>60.875262054507331</c:v>
                </c:pt>
                <c:pt idx="7">
                  <c:v>61.99336128581411</c:v>
                </c:pt>
                <c:pt idx="8">
                  <c:v>62.971698113207545</c:v>
                </c:pt>
                <c:pt idx="9">
                  <c:v>63.530747728860938</c:v>
                </c:pt>
                <c:pt idx="10">
                  <c:v>64.20335429769392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2FF-4BFB-B778-AA4A6361FB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1992255"/>
        <c:axId val="481992671"/>
      </c:scatterChart>
      <c:valAx>
        <c:axId val="4819922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Time</a:t>
                </a:r>
                <a:r>
                  <a:rPr lang="es-ES" baseline="0"/>
                  <a:t> (min)</a:t>
                </a:r>
                <a:endParaRPr lang="es-E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1992671"/>
        <c:crosses val="autoZero"/>
        <c:crossBetween val="midCat"/>
      </c:valAx>
      <c:valAx>
        <c:axId val="481992671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%</a:t>
                </a:r>
                <a:r>
                  <a:rPr lang="es-ES" baseline="0"/>
                  <a:t> adsorption</a:t>
                </a:r>
                <a:endParaRPr lang="es-E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19922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60</a:t>
            </a:r>
            <a:r>
              <a:rPr lang="es-ES" baseline="0"/>
              <a:t> g/L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7258517264792883"/>
          <c:y val="0.14054474708171205"/>
          <c:w val="0.57941096664306213"/>
          <c:h val="0.66021630564661904"/>
        </c:manualLayout>
      </c:layout>
      <c:scatterChart>
        <c:scatterStyle val="smoothMarker"/>
        <c:varyColors val="0"/>
        <c:ser>
          <c:idx val="0"/>
          <c:order val="0"/>
          <c:tx>
            <c:v>MN200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'MN200'!$C$74:$C$84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'MN200'!$L$74:$L$84</c:f>
              <c:numCache>
                <c:formatCode>0.00</c:formatCode>
                <c:ptCount val="11"/>
                <c:pt idx="0">
                  <c:v>0</c:v>
                </c:pt>
                <c:pt idx="1">
                  <c:v>48.443579766536971</c:v>
                </c:pt>
                <c:pt idx="2">
                  <c:v>79.182879377431902</c:v>
                </c:pt>
                <c:pt idx="3">
                  <c:v>88.424124513618679</c:v>
                </c:pt>
                <c:pt idx="4">
                  <c:v>96.352140077821005</c:v>
                </c:pt>
                <c:pt idx="5">
                  <c:v>96.935797665369648</c:v>
                </c:pt>
                <c:pt idx="6">
                  <c:v>97.981517509727624</c:v>
                </c:pt>
                <c:pt idx="7">
                  <c:v>98.10311284046692</c:v>
                </c:pt>
                <c:pt idx="8">
                  <c:v>98.249027237354085</c:v>
                </c:pt>
                <c:pt idx="9">
                  <c:v>98.249027237354085</c:v>
                </c:pt>
                <c:pt idx="10">
                  <c:v>98.330090791180282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25-4213-B614-F6F50DBB8FE4}"/>
            </c:ext>
          </c:extLst>
        </c:ser>
        <c:ser>
          <c:idx val="1"/>
          <c:order val="1"/>
          <c:tx>
            <c:v>MN202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'MN202'!$E$73:$E$83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'MN202'!$M$73:$M$83</c:f>
              <c:numCache>
                <c:formatCode>0.00</c:formatCode>
                <c:ptCount val="11"/>
                <c:pt idx="0">
                  <c:v>0</c:v>
                </c:pt>
                <c:pt idx="1">
                  <c:v>36.151279199110142</c:v>
                </c:pt>
                <c:pt idx="2">
                  <c:v>62.92176492398962</c:v>
                </c:pt>
                <c:pt idx="3">
                  <c:v>73.044123099740446</c:v>
                </c:pt>
                <c:pt idx="4">
                  <c:v>84.241750092695582</c:v>
                </c:pt>
                <c:pt idx="5">
                  <c:v>89.173155357804973</c:v>
                </c:pt>
                <c:pt idx="6">
                  <c:v>89.729328883945129</c:v>
                </c:pt>
                <c:pt idx="7">
                  <c:v>89.988876529477196</c:v>
                </c:pt>
                <c:pt idx="8">
                  <c:v>90.507971820541343</c:v>
                </c:pt>
                <c:pt idx="9">
                  <c:v>92.806822395253988</c:v>
                </c:pt>
                <c:pt idx="10">
                  <c:v>93.325917686318135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25-4213-B614-F6F50DBB8FE4}"/>
            </c:ext>
          </c:extLst>
        </c:ser>
        <c:ser>
          <c:idx val="2"/>
          <c:order val="2"/>
          <c:tx>
            <c:v>PAD900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'PAD900'!$D$73:$D$83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'PAD900'!$L$73:$L$83</c:f>
              <c:numCache>
                <c:formatCode>0.00</c:formatCode>
                <c:ptCount val="11"/>
                <c:pt idx="0">
                  <c:v>0</c:v>
                </c:pt>
                <c:pt idx="1">
                  <c:v>39.395652173913035</c:v>
                </c:pt>
                <c:pt idx="2">
                  <c:v>52.310144927536214</c:v>
                </c:pt>
                <c:pt idx="3">
                  <c:v>61.307246376811584</c:v>
                </c:pt>
                <c:pt idx="4">
                  <c:v>67.665217391304338</c:v>
                </c:pt>
                <c:pt idx="5">
                  <c:v>69.415942028985498</c:v>
                </c:pt>
                <c:pt idx="6">
                  <c:v>70.502898550724623</c:v>
                </c:pt>
                <c:pt idx="7">
                  <c:v>71.589855072463763</c:v>
                </c:pt>
                <c:pt idx="8">
                  <c:v>72.676811594202889</c:v>
                </c:pt>
                <c:pt idx="9">
                  <c:v>74.371739130434776</c:v>
                </c:pt>
                <c:pt idx="10">
                  <c:v>75.5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325-4213-B614-F6F50DBB8FE4}"/>
            </c:ext>
          </c:extLst>
        </c:ser>
        <c:ser>
          <c:idx val="3"/>
          <c:order val="3"/>
          <c:tx>
            <c:v>PAD950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'PAD950'!$E$75:$E$85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'PAD950'!$M$75:$M$85</c:f>
              <c:numCache>
                <c:formatCode>0.00</c:formatCode>
                <c:ptCount val="11"/>
                <c:pt idx="0">
                  <c:v>0</c:v>
                </c:pt>
                <c:pt idx="1">
                  <c:v>23.957021118932929</c:v>
                </c:pt>
                <c:pt idx="2">
                  <c:v>32.589848091885855</c:v>
                </c:pt>
                <c:pt idx="3">
                  <c:v>36.257873286402358</c:v>
                </c:pt>
                <c:pt idx="4">
                  <c:v>47.632456465357528</c:v>
                </c:pt>
                <c:pt idx="5">
                  <c:v>60.237124861059641</c:v>
                </c:pt>
                <c:pt idx="6">
                  <c:v>62.44164505372359</c:v>
                </c:pt>
                <c:pt idx="7">
                  <c:v>63.275287143386429</c:v>
                </c:pt>
                <c:pt idx="8">
                  <c:v>64.164505372360125</c:v>
                </c:pt>
                <c:pt idx="9">
                  <c:v>64.553538347536119</c:v>
                </c:pt>
                <c:pt idx="10">
                  <c:v>65.405705816969231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325-4213-B614-F6F50DBB8F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1992255"/>
        <c:axId val="481992671"/>
      </c:scatterChart>
      <c:valAx>
        <c:axId val="4819922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Time</a:t>
                </a:r>
                <a:r>
                  <a:rPr lang="es-ES" baseline="0"/>
                  <a:t> (min)</a:t>
                </a:r>
                <a:endParaRPr lang="es-E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1992671"/>
        <c:crosses val="autoZero"/>
        <c:crossBetween val="midCat"/>
      </c:valAx>
      <c:valAx>
        <c:axId val="481992671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%</a:t>
                </a:r>
                <a:r>
                  <a:rPr lang="es-ES" baseline="0"/>
                  <a:t> adsorption</a:t>
                </a:r>
                <a:endParaRPr lang="es-E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19922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56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/>
              <a:t>a) 10 g/L</a:t>
            </a:r>
          </a:p>
        </c:rich>
      </c:tx>
      <c:layout>
        <c:manualLayout>
          <c:xMode val="edge"/>
          <c:yMode val="edge"/>
          <c:x val="1.619444444444448E-2"/>
          <c:y val="1.3888888888888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6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4492825896762904"/>
          <c:y val="0.19486111111111112"/>
          <c:w val="0.7871826334208224"/>
          <c:h val="0.62271617089530473"/>
        </c:manualLayout>
      </c:layout>
      <c:scatterChart>
        <c:scatterStyle val="smoothMarker"/>
        <c:varyColors val="0"/>
        <c:ser>
          <c:idx val="0"/>
          <c:order val="0"/>
          <c:tx>
            <c:v>MN200</c:v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'MN200'!$C$8:$C$18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'MN200'!$N$8:$N$18</c:f>
              <c:numCache>
                <c:formatCode>General</c:formatCode>
                <c:ptCount val="11"/>
                <c:pt idx="0">
                  <c:v>0</c:v>
                </c:pt>
                <c:pt idx="1">
                  <c:v>8.4961919999999971</c:v>
                </c:pt>
                <c:pt idx="2">
                  <c:v>20.49519999999999</c:v>
                </c:pt>
                <c:pt idx="3">
                  <c:v>49.188479999999991</c:v>
                </c:pt>
                <c:pt idx="4">
                  <c:v>60.367680000000007</c:v>
                </c:pt>
                <c:pt idx="5">
                  <c:v>75.794975999999991</c:v>
                </c:pt>
                <c:pt idx="6">
                  <c:v>79.558640000000011</c:v>
                </c:pt>
                <c:pt idx="7">
                  <c:v>83.788104000000004</c:v>
                </c:pt>
                <c:pt idx="8">
                  <c:v>86.415216000000015</c:v>
                </c:pt>
                <c:pt idx="9">
                  <c:v>88.017568000000011</c:v>
                </c:pt>
                <c:pt idx="10">
                  <c:v>89.619920000000008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C7-4ED9-9069-150B92213DAF}"/>
            </c:ext>
          </c:extLst>
        </c:ser>
        <c:ser>
          <c:idx val="1"/>
          <c:order val="1"/>
          <c:tx>
            <c:v>MN202</c:v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'MN202'!$E$8:$E$18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'MN202'!$O$8:$O$18</c:f>
              <c:numCache>
                <c:formatCode>General</c:formatCode>
                <c:ptCount val="11"/>
                <c:pt idx="0">
                  <c:v>0</c:v>
                </c:pt>
                <c:pt idx="1">
                  <c:v>15.203712000000007</c:v>
                </c:pt>
                <c:pt idx="2">
                  <c:v>22.917359999999995</c:v>
                </c:pt>
                <c:pt idx="3">
                  <c:v>26.569232</c:v>
                </c:pt>
                <c:pt idx="4">
                  <c:v>38.754560000000005</c:v>
                </c:pt>
                <c:pt idx="5">
                  <c:v>47.138959999999997</c:v>
                </c:pt>
                <c:pt idx="6">
                  <c:v>51.722432000000005</c:v>
                </c:pt>
                <c:pt idx="7">
                  <c:v>58.16910399999999</c:v>
                </c:pt>
                <c:pt idx="8">
                  <c:v>63.907759999999996</c:v>
                </c:pt>
                <c:pt idx="9">
                  <c:v>65.025679999999994</c:v>
                </c:pt>
                <c:pt idx="10">
                  <c:v>66.926143999999994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C7-4ED9-9069-150B92213DAF}"/>
            </c:ext>
          </c:extLst>
        </c:ser>
        <c:ser>
          <c:idx val="2"/>
          <c:order val="2"/>
          <c:tx>
            <c:v>PAD900</c:v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'PAD900'!$D$8:$D$18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'PAD900'!$N$8:$N$18</c:f>
              <c:numCache>
                <c:formatCode>General</c:formatCode>
                <c:ptCount val="11"/>
                <c:pt idx="0">
                  <c:v>0</c:v>
                </c:pt>
                <c:pt idx="1">
                  <c:v>15.427296000000002</c:v>
                </c:pt>
                <c:pt idx="2">
                  <c:v>47.474336000000008</c:v>
                </c:pt>
                <c:pt idx="3">
                  <c:v>47.660655999999996</c:v>
                </c:pt>
                <c:pt idx="4">
                  <c:v>53.734687999999991</c:v>
                </c:pt>
                <c:pt idx="5">
                  <c:v>56.90212799999999</c:v>
                </c:pt>
                <c:pt idx="6">
                  <c:v>61.485599999999991</c:v>
                </c:pt>
                <c:pt idx="7">
                  <c:v>61.69055199999999</c:v>
                </c:pt>
                <c:pt idx="8">
                  <c:v>62.473095999999998</c:v>
                </c:pt>
                <c:pt idx="9">
                  <c:v>62.640783999999982</c:v>
                </c:pt>
                <c:pt idx="10">
                  <c:v>63.367431999999994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C7-4ED9-9069-150B92213DAF}"/>
            </c:ext>
          </c:extLst>
        </c:ser>
        <c:ser>
          <c:idx val="3"/>
          <c:order val="3"/>
          <c:tx>
            <c:v>PAD950</c:v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'PAD950'!$E$8:$E$18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'PAD950'!$O$8:$O$18</c:f>
              <c:numCache>
                <c:formatCode>General</c:formatCode>
                <c:ptCount val="11"/>
                <c:pt idx="0">
                  <c:v>0</c:v>
                </c:pt>
                <c:pt idx="1">
                  <c:v>28.022527999999987</c:v>
                </c:pt>
                <c:pt idx="2">
                  <c:v>35.773439999999994</c:v>
                </c:pt>
                <c:pt idx="3">
                  <c:v>43.822463999999982</c:v>
                </c:pt>
                <c:pt idx="4">
                  <c:v>49.784703999999998</c:v>
                </c:pt>
                <c:pt idx="5">
                  <c:v>51.200735999999985</c:v>
                </c:pt>
                <c:pt idx="6">
                  <c:v>53.212991999999986</c:v>
                </c:pt>
                <c:pt idx="7">
                  <c:v>53.921007999999993</c:v>
                </c:pt>
                <c:pt idx="8">
                  <c:v>54.219120000000011</c:v>
                </c:pt>
                <c:pt idx="9">
                  <c:v>54.927135999999997</c:v>
                </c:pt>
                <c:pt idx="10">
                  <c:v>59.957776000000003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0C7-4ED9-9069-150B92213D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0665775"/>
        <c:axId val="1152691103"/>
      </c:scatterChart>
      <c:valAx>
        <c:axId val="1000665775"/>
        <c:scaling>
          <c:orientation val="minMax"/>
          <c:max val="1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3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3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52691103"/>
        <c:crosses val="autoZero"/>
        <c:crossBetween val="midCat"/>
        <c:majorUnit val="30"/>
      </c:valAx>
      <c:valAx>
        <c:axId val="1152691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3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qt (mg/g)</a:t>
                </a:r>
              </a:p>
            </c:rich>
          </c:tx>
          <c:layout>
            <c:manualLayout>
              <c:xMode val="edge"/>
              <c:yMode val="edge"/>
              <c:x val="1.1554376457227247E-2"/>
              <c:y val="0.363649752114318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3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00665775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983867466179941"/>
          <c:y val="1.9882983377077865E-2"/>
          <c:w val="0.78747392501748836"/>
          <c:h val="0.1180577427821521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3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56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/>
              <a:t>b) 20 g/L</a:t>
            </a:r>
          </a:p>
        </c:rich>
      </c:tx>
      <c:layout>
        <c:manualLayout>
          <c:xMode val="edge"/>
          <c:yMode val="edge"/>
          <c:x val="1.619444444444448E-2"/>
          <c:y val="1.3888888888888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6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4492825896762904"/>
          <c:y val="0.19486111111111112"/>
          <c:w val="0.7871826334208224"/>
          <c:h val="0.62271617089530473"/>
        </c:manualLayout>
      </c:layout>
      <c:scatterChart>
        <c:scatterStyle val="smoothMarker"/>
        <c:varyColors val="0"/>
        <c:ser>
          <c:idx val="0"/>
          <c:order val="0"/>
          <c:tx>
            <c:v>MN200</c:v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'MN200'!$C$21:$C$31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'MN200'!$N$21:$N$31</c:f>
              <c:numCache>
                <c:formatCode>General</c:formatCode>
                <c:ptCount val="11"/>
                <c:pt idx="0">
                  <c:v>0</c:v>
                </c:pt>
                <c:pt idx="1">
                  <c:v>13.228720000000004</c:v>
                </c:pt>
                <c:pt idx="2">
                  <c:v>29.065920000000006</c:v>
                </c:pt>
                <c:pt idx="3">
                  <c:v>38.717296000000012</c:v>
                </c:pt>
                <c:pt idx="4">
                  <c:v>43.598880000000008</c:v>
                </c:pt>
                <c:pt idx="5">
                  <c:v>46.598632000000002</c:v>
                </c:pt>
                <c:pt idx="6">
                  <c:v>47.893556000000004</c:v>
                </c:pt>
                <c:pt idx="7">
                  <c:v>49.160532000000003</c:v>
                </c:pt>
                <c:pt idx="8">
                  <c:v>50.017604000000006</c:v>
                </c:pt>
                <c:pt idx="9">
                  <c:v>50.39024400000001</c:v>
                </c:pt>
                <c:pt idx="10">
                  <c:v>51.042364000000006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7FF-4A49-8C79-D9AF505B4A6C}"/>
            </c:ext>
          </c:extLst>
        </c:ser>
        <c:ser>
          <c:idx val="1"/>
          <c:order val="1"/>
          <c:tx>
            <c:v>MN202</c:v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'MN202'!$E$21:$E$31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'MN202'!$O$21:$O$31</c:f>
              <c:numCache>
                <c:formatCode>General</c:formatCode>
                <c:ptCount val="11"/>
                <c:pt idx="0">
                  <c:v>0</c:v>
                </c:pt>
                <c:pt idx="1">
                  <c:v>8.0303919999999955</c:v>
                </c:pt>
                <c:pt idx="2">
                  <c:v>12.632495999999998</c:v>
                </c:pt>
                <c:pt idx="3">
                  <c:v>18.128935999999999</c:v>
                </c:pt>
                <c:pt idx="4">
                  <c:v>23.476319999999998</c:v>
                </c:pt>
                <c:pt idx="5">
                  <c:v>27.128192000000002</c:v>
                </c:pt>
                <c:pt idx="6">
                  <c:v>30.407423999999999</c:v>
                </c:pt>
                <c:pt idx="7">
                  <c:v>31.068859999999994</c:v>
                </c:pt>
                <c:pt idx="8">
                  <c:v>34.525095999999998</c:v>
                </c:pt>
                <c:pt idx="9">
                  <c:v>36.295135999999999</c:v>
                </c:pt>
                <c:pt idx="10">
                  <c:v>37.413055999999997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7FF-4A49-8C79-D9AF505B4A6C}"/>
            </c:ext>
          </c:extLst>
        </c:ser>
        <c:ser>
          <c:idx val="2"/>
          <c:order val="2"/>
          <c:tx>
            <c:v>PAD900</c:v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'PAD900'!$D$21:$D$31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'PAD900'!$N$21:$N$31</c:f>
              <c:numCache>
                <c:formatCode>General</c:formatCode>
                <c:ptCount val="11"/>
                <c:pt idx="0">
                  <c:v>0</c:v>
                </c:pt>
                <c:pt idx="1">
                  <c:v>10.6873152</c:v>
                </c:pt>
                <c:pt idx="2">
                  <c:v>21.659327360000013</c:v>
                </c:pt>
                <c:pt idx="3">
                  <c:v>24.077015680000009</c:v>
                </c:pt>
                <c:pt idx="4">
                  <c:v>26.797287680000011</c:v>
                </c:pt>
                <c:pt idx="5">
                  <c:v>30.847511840000003</c:v>
                </c:pt>
                <c:pt idx="6">
                  <c:v>32.794555840000001</c:v>
                </c:pt>
                <c:pt idx="7">
                  <c:v>33.18116984000001</c:v>
                </c:pt>
                <c:pt idx="8">
                  <c:v>33.046087840000006</c:v>
                </c:pt>
                <c:pt idx="9">
                  <c:v>33.33488384000001</c:v>
                </c:pt>
                <c:pt idx="10">
                  <c:v>33.642311840000005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7FF-4A49-8C79-D9AF505B4A6C}"/>
            </c:ext>
          </c:extLst>
        </c:ser>
        <c:ser>
          <c:idx val="3"/>
          <c:order val="3"/>
          <c:tx>
            <c:v>PAD950</c:v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'PAD950'!$E$21:$E$31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'PAD950'!$O$21:$O$31</c:f>
              <c:numCache>
                <c:formatCode>General</c:formatCode>
                <c:ptCount val="11"/>
                <c:pt idx="0">
                  <c:v>0</c:v>
                </c:pt>
                <c:pt idx="1">
                  <c:v>14.840388000000001</c:v>
                </c:pt>
                <c:pt idx="2">
                  <c:v>18.417732000000008</c:v>
                </c:pt>
                <c:pt idx="3">
                  <c:v>20.625624000000006</c:v>
                </c:pt>
                <c:pt idx="4">
                  <c:v>23.168892000000007</c:v>
                </c:pt>
                <c:pt idx="5">
                  <c:v>25.069356000000006</c:v>
                </c:pt>
                <c:pt idx="6">
                  <c:v>27.752364000000011</c:v>
                </c:pt>
                <c:pt idx="7">
                  <c:v>28.320640000000008</c:v>
                </c:pt>
                <c:pt idx="8">
                  <c:v>29.224292000000009</c:v>
                </c:pt>
                <c:pt idx="9">
                  <c:v>29.764620000000008</c:v>
                </c:pt>
                <c:pt idx="10">
                  <c:v>29.997520000000009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7FF-4A49-8C79-D9AF505B4A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0665775"/>
        <c:axId val="1152691103"/>
      </c:scatterChart>
      <c:valAx>
        <c:axId val="1000665775"/>
        <c:scaling>
          <c:orientation val="minMax"/>
          <c:max val="1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3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3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52691103"/>
        <c:crosses val="autoZero"/>
        <c:crossBetween val="midCat"/>
        <c:majorUnit val="30"/>
      </c:valAx>
      <c:valAx>
        <c:axId val="1152691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3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qt (mg/g)</a:t>
                </a:r>
              </a:p>
            </c:rich>
          </c:tx>
          <c:layout>
            <c:manualLayout>
              <c:xMode val="edge"/>
              <c:yMode val="edge"/>
              <c:x val="1.3651892708523254E-2"/>
              <c:y val="0.3738695683872849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3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006657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9562685681365724"/>
          <c:y val="1.9882983377077865E-2"/>
          <c:w val="0.78747392501748836"/>
          <c:h val="0.1180577427821521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3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56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/>
              <a:t>c) 30 g/L</a:t>
            </a:r>
          </a:p>
        </c:rich>
      </c:tx>
      <c:layout>
        <c:manualLayout>
          <c:xMode val="edge"/>
          <c:yMode val="edge"/>
          <c:x val="1.619444444444448E-2"/>
          <c:y val="1.3888888888888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6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4492825896762904"/>
          <c:y val="0.19486111111111112"/>
          <c:w val="0.7871826334208224"/>
          <c:h val="0.62271617089530473"/>
        </c:manualLayout>
      </c:layout>
      <c:scatterChart>
        <c:scatterStyle val="smoothMarker"/>
        <c:varyColors val="0"/>
        <c:ser>
          <c:idx val="0"/>
          <c:order val="0"/>
          <c:tx>
            <c:v>MN200</c:v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'MN200'!$C$34:$C$44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'MN200'!$N$34:$N$44</c:f>
              <c:numCache>
                <c:formatCode>General</c:formatCode>
                <c:ptCount val="11"/>
                <c:pt idx="0">
                  <c:v>0</c:v>
                </c:pt>
                <c:pt idx="1">
                  <c:v>9.7880106666666737</c:v>
                </c:pt>
                <c:pt idx="2">
                  <c:v>26.830080000000002</c:v>
                </c:pt>
                <c:pt idx="3">
                  <c:v>29.078341333333334</c:v>
                </c:pt>
                <c:pt idx="4">
                  <c:v>31.425973333333335</c:v>
                </c:pt>
                <c:pt idx="5">
                  <c:v>32.897901333333337</c:v>
                </c:pt>
                <c:pt idx="6">
                  <c:v>33.338858666666667</c:v>
                </c:pt>
                <c:pt idx="7">
                  <c:v>33.605917333333338</c:v>
                </c:pt>
                <c:pt idx="8">
                  <c:v>34.164877333333337</c:v>
                </c:pt>
                <c:pt idx="9">
                  <c:v>34.487832000000004</c:v>
                </c:pt>
                <c:pt idx="10">
                  <c:v>34.450567999999997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AB5-422B-961F-FB0F00CF3332}"/>
            </c:ext>
          </c:extLst>
        </c:ser>
        <c:ser>
          <c:idx val="1"/>
          <c:order val="1"/>
          <c:tx>
            <c:v>MN202</c:v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'MN202'!$E$34:$E$44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'MN202'!$O$34:$O$44</c:f>
              <c:numCache>
                <c:formatCode>General</c:formatCode>
                <c:ptCount val="11"/>
                <c:pt idx="0">
                  <c:v>0</c:v>
                </c:pt>
                <c:pt idx="1">
                  <c:v>11.601525333333337</c:v>
                </c:pt>
                <c:pt idx="2">
                  <c:v>13.315669333333339</c:v>
                </c:pt>
                <c:pt idx="3">
                  <c:v>16.234682666666671</c:v>
                </c:pt>
                <c:pt idx="4">
                  <c:v>22.880096000000005</c:v>
                </c:pt>
                <c:pt idx="5">
                  <c:v>24.594240000000006</c:v>
                </c:pt>
                <c:pt idx="6">
                  <c:v>25.861216000000006</c:v>
                </c:pt>
                <c:pt idx="7">
                  <c:v>27.923157333333339</c:v>
                </c:pt>
                <c:pt idx="8">
                  <c:v>28.444853333333338</c:v>
                </c:pt>
                <c:pt idx="9">
                  <c:v>29.277082666666672</c:v>
                </c:pt>
                <c:pt idx="10">
                  <c:v>29.985098666666673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AB5-422B-961F-FB0F00CF3332}"/>
            </c:ext>
          </c:extLst>
        </c:ser>
        <c:ser>
          <c:idx val="2"/>
          <c:order val="2"/>
          <c:tx>
            <c:v>PAD900</c:v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chemeClr val="accent6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'PAD900'!$D$34:$D$44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'PAD900'!$N$34:$N$44</c:f>
              <c:numCache>
                <c:formatCode>General</c:formatCode>
                <c:ptCount val="11"/>
                <c:pt idx="0">
                  <c:v>0</c:v>
                </c:pt>
                <c:pt idx="1">
                  <c:v>8.9806240000000006</c:v>
                </c:pt>
                <c:pt idx="2">
                  <c:v>16.122890666666663</c:v>
                </c:pt>
                <c:pt idx="3">
                  <c:v>20.355459999999994</c:v>
                </c:pt>
                <c:pt idx="4">
                  <c:v>22.58043133333333</c:v>
                </c:pt>
                <c:pt idx="5">
                  <c:v>22.748119333333332</c:v>
                </c:pt>
                <c:pt idx="6">
                  <c:v>23.675992933333337</c:v>
                </c:pt>
                <c:pt idx="7">
                  <c:v>24.439904933333334</c:v>
                </c:pt>
                <c:pt idx="8">
                  <c:v>24.666128466666667</c:v>
                </c:pt>
                <c:pt idx="9">
                  <c:v>24.942037333333328</c:v>
                </c:pt>
                <c:pt idx="10">
                  <c:v>25.420258666666662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AB5-422B-961F-FB0F00CF3332}"/>
            </c:ext>
          </c:extLst>
        </c:ser>
        <c:ser>
          <c:idx val="3"/>
          <c:order val="3"/>
          <c:tx>
            <c:v>PAD950</c:v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'PAD950'!$E$34:$E$44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'PAD950'!$O$34:$O$44</c:f>
              <c:numCache>
                <c:formatCode>General</c:formatCode>
                <c:ptCount val="11"/>
                <c:pt idx="0">
                  <c:v>0</c:v>
                </c:pt>
                <c:pt idx="1">
                  <c:v>11.197832000000002</c:v>
                </c:pt>
                <c:pt idx="2">
                  <c:v>13.582728000000005</c:v>
                </c:pt>
                <c:pt idx="3">
                  <c:v>15.054656000000003</c:v>
                </c:pt>
                <c:pt idx="4">
                  <c:v>16.750168000000006</c:v>
                </c:pt>
                <c:pt idx="5">
                  <c:v>18.017144000000005</c:v>
                </c:pt>
                <c:pt idx="6">
                  <c:v>18.371152000000006</c:v>
                </c:pt>
                <c:pt idx="7">
                  <c:v>19.153696000000007</c:v>
                </c:pt>
                <c:pt idx="8">
                  <c:v>20.308880000000006</c:v>
                </c:pt>
                <c:pt idx="9">
                  <c:v>20.482778666666672</c:v>
                </c:pt>
                <c:pt idx="10">
                  <c:v>21.029317333333339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AB5-422B-961F-FB0F00CF33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0665775"/>
        <c:axId val="1152691103"/>
      </c:scatterChart>
      <c:valAx>
        <c:axId val="1000665775"/>
        <c:scaling>
          <c:orientation val="minMax"/>
          <c:max val="1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3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3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52691103"/>
        <c:crosses val="autoZero"/>
        <c:crossBetween val="midCat"/>
        <c:majorUnit val="30"/>
      </c:valAx>
      <c:valAx>
        <c:axId val="1152691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3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qt (mg/g)</a:t>
                </a:r>
              </a:p>
            </c:rich>
          </c:tx>
          <c:layout>
            <c:manualLayout>
              <c:xMode val="edge"/>
              <c:yMode val="edge"/>
              <c:x val="1.3651892708523254E-2"/>
              <c:y val="0.364610309128025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3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006657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9286696700932038"/>
          <c:y val="1.9882983377077865E-2"/>
          <c:w val="0.7902338148218252"/>
          <c:h val="0.1180577427821521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3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56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/>
              <a:t>d) 40 g/L</a:t>
            </a:r>
          </a:p>
        </c:rich>
      </c:tx>
      <c:layout>
        <c:manualLayout>
          <c:xMode val="edge"/>
          <c:yMode val="edge"/>
          <c:x val="1.619444444444448E-2"/>
          <c:y val="1.3888888888888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6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4492825896762904"/>
          <c:y val="0.19486111111111112"/>
          <c:w val="0.7871826334208224"/>
          <c:h val="0.62271617089530473"/>
        </c:manualLayout>
      </c:layout>
      <c:scatterChart>
        <c:scatterStyle val="smoothMarker"/>
        <c:varyColors val="0"/>
        <c:ser>
          <c:idx val="0"/>
          <c:order val="0"/>
          <c:tx>
            <c:v>MN200</c:v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'MN200'!$C$47:$C$57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'MN200'!$N$47:$N$57</c:f>
              <c:numCache>
                <c:formatCode>General</c:formatCode>
                <c:ptCount val="11"/>
                <c:pt idx="0">
                  <c:v>0</c:v>
                </c:pt>
                <c:pt idx="1">
                  <c:v>14.202241999999998</c:v>
                </c:pt>
                <c:pt idx="2">
                  <c:v>22.363057999999999</c:v>
                </c:pt>
                <c:pt idx="3">
                  <c:v>25.381442</c:v>
                </c:pt>
                <c:pt idx="4">
                  <c:v>27.691809999999997</c:v>
                </c:pt>
                <c:pt idx="5">
                  <c:v>28.278718000000005</c:v>
                </c:pt>
                <c:pt idx="6">
                  <c:v>29.336084</c:v>
                </c:pt>
                <c:pt idx="7">
                  <c:v>29.503772000000005</c:v>
                </c:pt>
                <c:pt idx="8">
                  <c:v>30.053415999999999</c:v>
                </c:pt>
                <c:pt idx="9">
                  <c:v>30.216446000000001</c:v>
                </c:pt>
                <c:pt idx="10">
                  <c:v>30.430714000000002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075-4914-96C4-0C9444681F60}"/>
            </c:ext>
          </c:extLst>
        </c:ser>
        <c:ser>
          <c:idx val="1"/>
          <c:order val="1"/>
          <c:tx>
            <c:v>MN202</c:v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'MN202'!$E$47:$E$57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'MN202'!$O$47:$O$57</c:f>
              <c:numCache>
                <c:formatCode>General</c:formatCode>
                <c:ptCount val="11"/>
                <c:pt idx="0">
                  <c:v>0</c:v>
                </c:pt>
                <c:pt idx="1">
                  <c:v>12.911975999999999</c:v>
                </c:pt>
                <c:pt idx="2">
                  <c:v>20.057348000000001</c:v>
                </c:pt>
                <c:pt idx="3">
                  <c:v>22.833515999999999</c:v>
                </c:pt>
                <c:pt idx="4">
                  <c:v>23.681272</c:v>
                </c:pt>
                <c:pt idx="5">
                  <c:v>26.457440000000002</c:v>
                </c:pt>
                <c:pt idx="6">
                  <c:v>27.500832000000003</c:v>
                </c:pt>
                <c:pt idx="7">
                  <c:v>27.924709999999997</c:v>
                </c:pt>
                <c:pt idx="8">
                  <c:v>28.399826000000001</c:v>
                </c:pt>
                <c:pt idx="9">
                  <c:v>28.763150000000003</c:v>
                </c:pt>
                <c:pt idx="10">
                  <c:v>29.070578000000001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075-4914-96C4-0C9444681F60}"/>
            </c:ext>
          </c:extLst>
        </c:ser>
        <c:ser>
          <c:idx val="2"/>
          <c:order val="2"/>
          <c:tx>
            <c:v>PAD900</c:v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'PAD900'!$D$47:$D$57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'PAD900'!$N$47:$N$57</c:f>
              <c:numCache>
                <c:formatCode>General</c:formatCode>
                <c:ptCount val="11"/>
                <c:pt idx="0">
                  <c:v>0</c:v>
                </c:pt>
                <c:pt idx="1">
                  <c:v>6.176508000000001</c:v>
                </c:pt>
                <c:pt idx="2">
                  <c:v>12.045588000000004</c:v>
                </c:pt>
                <c:pt idx="3">
                  <c:v>17.597923999999999</c:v>
                </c:pt>
                <c:pt idx="4">
                  <c:v>19.256171999999999</c:v>
                </c:pt>
                <c:pt idx="5">
                  <c:v>20.029400000000003</c:v>
                </c:pt>
                <c:pt idx="6">
                  <c:v>20.276274000000001</c:v>
                </c:pt>
                <c:pt idx="7">
                  <c:v>20.695494000000004</c:v>
                </c:pt>
                <c:pt idx="8">
                  <c:v>22.036998000000001</c:v>
                </c:pt>
                <c:pt idx="9">
                  <c:v>22.414296</c:v>
                </c:pt>
                <c:pt idx="10">
                  <c:v>23.602086000000003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075-4914-96C4-0C9444681F60}"/>
            </c:ext>
          </c:extLst>
        </c:ser>
        <c:ser>
          <c:idx val="3"/>
          <c:order val="3"/>
          <c:tx>
            <c:v>PAD950</c:v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'PAD950'!$E$49:$E$59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'PAD950'!$O$49:$O$59</c:f>
              <c:numCache>
                <c:formatCode>General</c:formatCode>
                <c:ptCount val="11"/>
                <c:pt idx="0">
                  <c:v>0</c:v>
                </c:pt>
                <c:pt idx="1">
                  <c:v>6.3721440000000005</c:v>
                </c:pt>
                <c:pt idx="2">
                  <c:v>11.440048000000001</c:v>
                </c:pt>
                <c:pt idx="3">
                  <c:v>13.750415999999998</c:v>
                </c:pt>
                <c:pt idx="4">
                  <c:v>14.872994</c:v>
                </c:pt>
                <c:pt idx="5">
                  <c:v>17.029648000000002</c:v>
                </c:pt>
                <c:pt idx="6">
                  <c:v>18.520208</c:v>
                </c:pt>
                <c:pt idx="7">
                  <c:v>19.046562000000002</c:v>
                </c:pt>
                <c:pt idx="8">
                  <c:v>19.128076999999998</c:v>
                </c:pt>
                <c:pt idx="9">
                  <c:v>19.698681999999998</c:v>
                </c:pt>
                <c:pt idx="10">
                  <c:v>20.020084000000001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075-4914-96C4-0C9444681F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0665775"/>
        <c:axId val="1152691103"/>
      </c:scatterChart>
      <c:valAx>
        <c:axId val="1000665775"/>
        <c:scaling>
          <c:orientation val="minMax"/>
          <c:max val="1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3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3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52691103"/>
        <c:crosses val="autoZero"/>
        <c:crossBetween val="midCat"/>
        <c:majorUnit val="30"/>
      </c:valAx>
      <c:valAx>
        <c:axId val="1152691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3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qt (mg/g)</a:t>
                </a:r>
              </a:p>
            </c:rich>
          </c:tx>
          <c:layout>
            <c:manualLayout>
              <c:xMode val="edge"/>
              <c:yMode val="edge"/>
              <c:x val="1.6453964310495475E-2"/>
              <c:y val="0.378499198016914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3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006657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983895361998077"/>
          <c:y val="1.9882983377077865E-2"/>
          <c:w val="0.79297636877040178"/>
          <c:h val="0.1180577427821521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3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56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/>
              <a:t>e) 50 g/L</a:t>
            </a:r>
          </a:p>
        </c:rich>
      </c:tx>
      <c:layout>
        <c:manualLayout>
          <c:xMode val="edge"/>
          <c:yMode val="edge"/>
          <c:x val="1.619444444444448E-2"/>
          <c:y val="1.3888888888888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6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4492825896762904"/>
          <c:y val="0.19486111111111112"/>
          <c:w val="0.7871826334208224"/>
          <c:h val="0.62271617089530473"/>
        </c:manualLayout>
      </c:layout>
      <c:scatterChart>
        <c:scatterStyle val="smoothMarker"/>
        <c:varyColors val="0"/>
        <c:ser>
          <c:idx val="0"/>
          <c:order val="0"/>
          <c:tx>
            <c:v>MN200</c:v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'MN200'!$C$60:$C$70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'MN200'!$N$60:$N$70</c:f>
              <c:numCache>
                <c:formatCode>General</c:formatCode>
                <c:ptCount val="11"/>
                <c:pt idx="0">
                  <c:v>0</c:v>
                </c:pt>
                <c:pt idx="1">
                  <c:v>10.117175999999997</c:v>
                </c:pt>
                <c:pt idx="2">
                  <c:v>18.244454399999999</c:v>
                </c:pt>
                <c:pt idx="3">
                  <c:v>20.055484799999999</c:v>
                </c:pt>
                <c:pt idx="4">
                  <c:v>22.224249599999997</c:v>
                </c:pt>
                <c:pt idx="5">
                  <c:v>22.4590128</c:v>
                </c:pt>
                <c:pt idx="6">
                  <c:v>22.5596256</c:v>
                </c:pt>
                <c:pt idx="7">
                  <c:v>22.637879999999999</c:v>
                </c:pt>
                <c:pt idx="8">
                  <c:v>22.682596799999995</c:v>
                </c:pt>
                <c:pt idx="9">
                  <c:v>22.690049599999998</c:v>
                </c:pt>
                <c:pt idx="10">
                  <c:v>22.723587199999997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9A0-4995-AA68-123A853ABC9D}"/>
            </c:ext>
          </c:extLst>
        </c:ser>
        <c:ser>
          <c:idx val="1"/>
          <c:order val="1"/>
          <c:tx>
            <c:v>MN202</c:v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'MN202'!$E$60:$E$70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'MN202'!$O$60:$O$70</c:f>
              <c:numCache>
                <c:formatCode>General</c:formatCode>
                <c:ptCount val="11"/>
                <c:pt idx="0">
                  <c:v>0</c:v>
                </c:pt>
                <c:pt idx="1">
                  <c:v>8.9433599999999984</c:v>
                </c:pt>
                <c:pt idx="2">
                  <c:v>13.422492800000001</c:v>
                </c:pt>
                <c:pt idx="3">
                  <c:v>13.974</c:v>
                </c:pt>
                <c:pt idx="4">
                  <c:v>16.224745600000002</c:v>
                </c:pt>
                <c:pt idx="5">
                  <c:v>17.268137599999999</c:v>
                </c:pt>
                <c:pt idx="6">
                  <c:v>17.610966400000002</c:v>
                </c:pt>
                <c:pt idx="7">
                  <c:v>17.752569600000001</c:v>
                </c:pt>
                <c:pt idx="8">
                  <c:v>18.155020799999999</c:v>
                </c:pt>
                <c:pt idx="9">
                  <c:v>18.550019199999998</c:v>
                </c:pt>
                <c:pt idx="10">
                  <c:v>18.952470399999999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9A0-4995-AA68-123A853ABC9D}"/>
            </c:ext>
          </c:extLst>
        </c:ser>
        <c:ser>
          <c:idx val="2"/>
          <c:order val="2"/>
          <c:tx>
            <c:v>PAD900</c:v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'PAD900'!$D$60:$D$70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'PAD900'!$N$60:$N$70</c:f>
              <c:numCache>
                <c:formatCode>General</c:formatCode>
                <c:ptCount val="11"/>
                <c:pt idx="0">
                  <c:v>0</c:v>
                </c:pt>
                <c:pt idx="1">
                  <c:v>9.7011607040000012</c:v>
                </c:pt>
                <c:pt idx="2">
                  <c:v>12.324546304000005</c:v>
                </c:pt>
                <c:pt idx="3">
                  <c:v>14.232463104000002</c:v>
                </c:pt>
                <c:pt idx="4">
                  <c:v>14.986388352000004</c:v>
                </c:pt>
                <c:pt idx="5">
                  <c:v>15.768932352000002</c:v>
                </c:pt>
                <c:pt idx="6">
                  <c:v>15.992516352000003</c:v>
                </c:pt>
                <c:pt idx="7">
                  <c:v>16.216100352000002</c:v>
                </c:pt>
                <c:pt idx="8">
                  <c:v>16.341009280000002</c:v>
                </c:pt>
                <c:pt idx="9">
                  <c:v>16.454291840000007</c:v>
                </c:pt>
                <c:pt idx="10">
                  <c:v>16.541489600000006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9A0-4995-AA68-123A853ABC9D}"/>
            </c:ext>
          </c:extLst>
        </c:ser>
        <c:ser>
          <c:idx val="3"/>
          <c:order val="3"/>
          <c:tx>
            <c:v>PAD950</c:v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'PAD950'!$E$62:$E$72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'PAD950'!$O$62:$O$72</c:f>
              <c:numCache>
                <c:formatCode>General</c:formatCode>
                <c:ptCount val="11"/>
                <c:pt idx="0">
                  <c:v>0</c:v>
                </c:pt>
                <c:pt idx="1">
                  <c:v>4.4642272000000052</c:v>
                </c:pt>
                <c:pt idx="2">
                  <c:v>6.8491232000000011</c:v>
                </c:pt>
                <c:pt idx="3">
                  <c:v>8.1962168000000002</c:v>
                </c:pt>
                <c:pt idx="4">
                  <c:v>9.5898904000000034</c:v>
                </c:pt>
                <c:pt idx="5">
                  <c:v>11.699032800000005</c:v>
                </c:pt>
                <c:pt idx="6">
                  <c:v>12.984640800000001</c:v>
                </c:pt>
                <c:pt idx="7">
                  <c:v>13.223130400000002</c:v>
                </c:pt>
                <c:pt idx="8">
                  <c:v>13.431808800000004</c:v>
                </c:pt>
                <c:pt idx="9">
                  <c:v>13.551053600000003</c:v>
                </c:pt>
                <c:pt idx="10">
                  <c:v>13.694520000000002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0BD-457A-A9F8-CA3BB2E063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0665775"/>
        <c:axId val="1152691103"/>
      </c:scatterChart>
      <c:valAx>
        <c:axId val="1000665775"/>
        <c:scaling>
          <c:orientation val="minMax"/>
          <c:max val="1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3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3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52691103"/>
        <c:crosses val="autoZero"/>
        <c:crossBetween val="midCat"/>
        <c:majorUnit val="30"/>
      </c:valAx>
      <c:valAx>
        <c:axId val="1152691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3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qt (mg/g)</a:t>
                </a:r>
              </a:p>
            </c:rich>
          </c:tx>
          <c:layout>
            <c:manualLayout>
              <c:xMode val="edge"/>
              <c:yMode val="edge"/>
              <c:x val="1.6529786900055955E-2"/>
              <c:y val="0.378499198016914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3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00665775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0115170498844193"/>
          <c:y val="1.9882983377077865E-2"/>
          <c:w val="0.79031070588881513"/>
          <c:h val="0.1319466316710411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3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56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/>
              <a:t>f) 60 g/L</a:t>
            </a:r>
          </a:p>
        </c:rich>
      </c:tx>
      <c:layout>
        <c:manualLayout>
          <c:xMode val="edge"/>
          <c:yMode val="edge"/>
          <c:x val="1.619444444444448E-2"/>
          <c:y val="1.3888888888888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6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4492825896762904"/>
          <c:y val="0.19486111111111112"/>
          <c:w val="0.7871826334208224"/>
          <c:h val="0.62271617089530473"/>
        </c:manualLayout>
      </c:layout>
      <c:scatterChart>
        <c:scatterStyle val="smoothMarker"/>
        <c:varyColors val="0"/>
        <c:ser>
          <c:idx val="0"/>
          <c:order val="0"/>
          <c:tx>
            <c:v>MN200</c:v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'MN200'!$C$74:$C$84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'MN200'!$N$74:$N$84</c:f>
              <c:numCache>
                <c:formatCode>General</c:formatCode>
                <c:ptCount val="11"/>
                <c:pt idx="0">
                  <c:v>0</c:v>
                </c:pt>
                <c:pt idx="1">
                  <c:v>9.2787360000000021</c:v>
                </c:pt>
                <c:pt idx="2">
                  <c:v>15.166448000000003</c:v>
                </c:pt>
                <c:pt idx="3">
                  <c:v>16.936488000000004</c:v>
                </c:pt>
                <c:pt idx="4">
                  <c:v>18.454996000000001</c:v>
                </c:pt>
                <c:pt idx="5">
                  <c:v>18.566787999999999</c:v>
                </c:pt>
                <c:pt idx="6">
                  <c:v>18.767082000000002</c:v>
                </c:pt>
                <c:pt idx="7">
                  <c:v>18.790372000000001</c:v>
                </c:pt>
                <c:pt idx="8">
                  <c:v>18.818320000000003</c:v>
                </c:pt>
                <c:pt idx="9">
                  <c:v>18.818320000000003</c:v>
                </c:pt>
                <c:pt idx="10">
                  <c:v>18.83384666666667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79-475D-AD53-ECC798E17EEE}"/>
            </c:ext>
          </c:extLst>
        </c:ser>
        <c:ser>
          <c:idx val="1"/>
          <c:order val="1"/>
          <c:tx>
            <c:v>MN202</c:v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'MN202'!$E$73:$E$83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'MN202'!$O$73:$O$83</c:f>
              <c:numCache>
                <c:formatCode>General</c:formatCode>
                <c:ptCount val="11"/>
                <c:pt idx="0">
                  <c:v>0</c:v>
                </c:pt>
                <c:pt idx="1">
                  <c:v>6.055400000000005</c:v>
                </c:pt>
                <c:pt idx="2">
                  <c:v>10.539501333333336</c:v>
                </c:pt>
                <c:pt idx="3">
                  <c:v>12.235013333333335</c:v>
                </c:pt>
                <c:pt idx="4">
                  <c:v>14.110634666666668</c:v>
                </c:pt>
                <c:pt idx="5">
                  <c:v>14.936653333333336</c:v>
                </c:pt>
                <c:pt idx="6">
                  <c:v>15.029813333333335</c:v>
                </c:pt>
                <c:pt idx="7">
                  <c:v>15.073288000000002</c:v>
                </c:pt>
                <c:pt idx="8">
                  <c:v>15.160237333333335</c:v>
                </c:pt>
                <c:pt idx="9">
                  <c:v>15.545298666666669</c:v>
                </c:pt>
                <c:pt idx="10">
                  <c:v>15.632248000000002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179-475D-AD53-ECC798E17EEE}"/>
            </c:ext>
          </c:extLst>
        </c:ser>
        <c:ser>
          <c:idx val="2"/>
          <c:order val="2"/>
          <c:tx>
            <c:v>PAD900</c:v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'PAD900'!$D$73:$D$83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'PAD900'!$N$73:$N$83</c:f>
              <c:numCache>
                <c:formatCode>General</c:formatCode>
                <c:ptCount val="11"/>
                <c:pt idx="0">
                  <c:v>0</c:v>
                </c:pt>
                <c:pt idx="1">
                  <c:v>6.752982079999998</c:v>
                </c:pt>
                <c:pt idx="2">
                  <c:v>8.9667121066666642</c:v>
                </c:pt>
                <c:pt idx="3">
                  <c:v>10.508944853333333</c:v>
                </c:pt>
                <c:pt idx="4">
                  <c:v>11.598792639999999</c:v>
                </c:pt>
                <c:pt idx="5">
                  <c:v>11.898892053333331</c:v>
                </c:pt>
                <c:pt idx="6">
                  <c:v>12.085212053333331</c:v>
                </c:pt>
                <c:pt idx="7">
                  <c:v>12.271532053333333</c:v>
                </c:pt>
                <c:pt idx="8">
                  <c:v>12.457852053333333</c:v>
                </c:pt>
                <c:pt idx="9">
                  <c:v>12.748387040000001</c:v>
                </c:pt>
                <c:pt idx="10">
                  <c:v>12.9417872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179-475D-AD53-ECC798E17EEE}"/>
            </c:ext>
          </c:extLst>
        </c:ser>
        <c:ser>
          <c:idx val="3"/>
          <c:order val="3"/>
          <c:tx>
            <c:v>PAD950</c:v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'PAD950'!$E$75:$E$85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'PAD950'!$O$75:$O$85</c:f>
              <c:numCache>
                <c:formatCode>General</c:formatCode>
                <c:ptCount val="11"/>
                <c:pt idx="0">
                  <c:v>0</c:v>
                </c:pt>
                <c:pt idx="1">
                  <c:v>4.0158170666666626</c:v>
                </c:pt>
                <c:pt idx="2">
                  <c:v>5.4629023999999955</c:v>
                </c:pt>
                <c:pt idx="3">
                  <c:v>6.0777583999999969</c:v>
                </c:pt>
                <c:pt idx="4">
                  <c:v>7.9844330666666643</c:v>
                </c:pt>
                <c:pt idx="5">
                  <c:v>10.097301866666665</c:v>
                </c:pt>
                <c:pt idx="6">
                  <c:v>10.46683653333333</c:v>
                </c:pt>
                <c:pt idx="7">
                  <c:v>10.606576533333332</c:v>
                </c:pt>
                <c:pt idx="8">
                  <c:v>10.755632533333332</c:v>
                </c:pt>
                <c:pt idx="9">
                  <c:v>10.820844533333332</c:v>
                </c:pt>
                <c:pt idx="10">
                  <c:v>10.963689866666664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179-475D-AD53-ECC798E17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0665775"/>
        <c:axId val="1152691103"/>
      </c:scatterChart>
      <c:valAx>
        <c:axId val="1000665775"/>
        <c:scaling>
          <c:orientation val="minMax"/>
          <c:max val="1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3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3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52691103"/>
        <c:crosses val="autoZero"/>
        <c:crossBetween val="midCat"/>
        <c:majorUnit val="30"/>
      </c:valAx>
      <c:valAx>
        <c:axId val="1152691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3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qt (mg/g)</a:t>
                </a:r>
              </a:p>
            </c:rich>
          </c:tx>
          <c:layout>
            <c:manualLayout>
              <c:xMode val="edge"/>
              <c:yMode val="edge"/>
              <c:x val="1.6529786900055955E-2"/>
              <c:y val="0.383128827646544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3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00665775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0115170498844193"/>
          <c:y val="1.9882983377077865E-2"/>
          <c:w val="0.79031070588881513"/>
          <c:h val="0.1319466316710411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3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23819031823479"/>
          <c:y val="0.20370370370370369"/>
          <c:w val="0.79513160207025957"/>
          <c:h val="0.60351013414989796"/>
        </c:manualLayout>
      </c:layout>
      <c:scatterChart>
        <c:scatterStyle val="lineMarker"/>
        <c:varyColors val="0"/>
        <c:ser>
          <c:idx val="0"/>
          <c:order val="0"/>
          <c:tx>
            <c:v>MN200/E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DES.!$C$17:$L$17</c:f>
              <c:numCache>
                <c:formatCode>General</c:formatCode>
                <c:ptCount val="10"/>
                <c:pt idx="0">
                  <c:v>1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60</c:v>
                </c:pt>
                <c:pt idx="7">
                  <c:v>90</c:v>
                </c:pt>
                <c:pt idx="8">
                  <c:v>120</c:v>
                </c:pt>
                <c:pt idx="9">
                  <c:v>180</c:v>
                </c:pt>
              </c:numCache>
            </c:numRef>
          </c:xVal>
          <c:yVal>
            <c:numRef>
              <c:f>DES.!$C$18:$L$18</c:f>
              <c:numCache>
                <c:formatCode>General</c:formatCode>
                <c:ptCount val="10"/>
                <c:pt idx="0">
                  <c:v>47.89</c:v>
                </c:pt>
                <c:pt idx="1">
                  <c:v>56.87</c:v>
                </c:pt>
                <c:pt idx="2">
                  <c:v>65.48</c:v>
                </c:pt>
                <c:pt idx="3">
                  <c:v>72.31</c:v>
                </c:pt>
                <c:pt idx="4">
                  <c:v>80.36</c:v>
                </c:pt>
                <c:pt idx="5">
                  <c:v>83.15</c:v>
                </c:pt>
                <c:pt idx="6">
                  <c:v>85.67</c:v>
                </c:pt>
                <c:pt idx="7">
                  <c:v>85.73</c:v>
                </c:pt>
                <c:pt idx="8">
                  <c:v>85.98</c:v>
                </c:pt>
                <c:pt idx="9" formatCode="0.00">
                  <c:v>86.081763895268722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32-4A48-83FA-829C0D2BE7DB}"/>
            </c:ext>
          </c:extLst>
        </c:ser>
        <c:ser>
          <c:idx val="1"/>
          <c:order val="1"/>
          <c:tx>
            <c:v>MN202/E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DES.!$C$17:$L$17</c:f>
              <c:numCache>
                <c:formatCode>General</c:formatCode>
                <c:ptCount val="10"/>
                <c:pt idx="0">
                  <c:v>1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60</c:v>
                </c:pt>
                <c:pt idx="7">
                  <c:v>90</c:v>
                </c:pt>
                <c:pt idx="8">
                  <c:v>120</c:v>
                </c:pt>
                <c:pt idx="9">
                  <c:v>180</c:v>
                </c:pt>
              </c:numCache>
            </c:numRef>
          </c:xVal>
          <c:yVal>
            <c:numRef>
              <c:f>DES.!$C$19:$L$19</c:f>
              <c:numCache>
                <c:formatCode>General</c:formatCode>
                <c:ptCount val="10"/>
                <c:pt idx="0">
                  <c:v>48.37</c:v>
                </c:pt>
                <c:pt idx="1">
                  <c:v>63.48</c:v>
                </c:pt>
                <c:pt idx="2">
                  <c:v>77.09</c:v>
                </c:pt>
                <c:pt idx="3">
                  <c:v>80.19</c:v>
                </c:pt>
                <c:pt idx="4">
                  <c:v>82.49</c:v>
                </c:pt>
                <c:pt idx="5">
                  <c:v>85.19</c:v>
                </c:pt>
                <c:pt idx="6">
                  <c:v>87.89</c:v>
                </c:pt>
                <c:pt idx="7">
                  <c:v>88.03</c:v>
                </c:pt>
                <c:pt idx="8">
                  <c:v>88.09</c:v>
                </c:pt>
                <c:pt idx="9" formatCode="0.00">
                  <c:v>88.303156545425409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32-4A48-83FA-829C0D2BE7DB}"/>
            </c:ext>
          </c:extLst>
        </c:ser>
        <c:ser>
          <c:idx val="2"/>
          <c:order val="2"/>
          <c:tx>
            <c:v>PAD900/E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DES.!$C$17:$L$17</c:f>
              <c:numCache>
                <c:formatCode>General</c:formatCode>
                <c:ptCount val="10"/>
                <c:pt idx="0">
                  <c:v>1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60</c:v>
                </c:pt>
                <c:pt idx="7">
                  <c:v>90</c:v>
                </c:pt>
                <c:pt idx="8">
                  <c:v>120</c:v>
                </c:pt>
                <c:pt idx="9">
                  <c:v>180</c:v>
                </c:pt>
              </c:numCache>
            </c:numRef>
          </c:xVal>
          <c:yVal>
            <c:numRef>
              <c:f>DES.!$C$20:$L$20</c:f>
              <c:numCache>
                <c:formatCode>General</c:formatCode>
                <c:ptCount val="10"/>
                <c:pt idx="0">
                  <c:v>36.119999999999997</c:v>
                </c:pt>
                <c:pt idx="1">
                  <c:v>46.37</c:v>
                </c:pt>
                <c:pt idx="2">
                  <c:v>60.84</c:v>
                </c:pt>
                <c:pt idx="3">
                  <c:v>67.98</c:v>
                </c:pt>
                <c:pt idx="4">
                  <c:v>72.39</c:v>
                </c:pt>
                <c:pt idx="5">
                  <c:v>76.03</c:v>
                </c:pt>
                <c:pt idx="6">
                  <c:v>78.34</c:v>
                </c:pt>
                <c:pt idx="7">
                  <c:v>78.72</c:v>
                </c:pt>
                <c:pt idx="8">
                  <c:v>78.83</c:v>
                </c:pt>
                <c:pt idx="9" formatCode="0.00">
                  <c:v>78.863232682060385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32-4A48-83FA-829C0D2BE7DB}"/>
            </c:ext>
          </c:extLst>
        </c:ser>
        <c:ser>
          <c:idx val="3"/>
          <c:order val="3"/>
          <c:tx>
            <c:v>PAD950/E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DES.!$C$17:$L$17</c:f>
              <c:numCache>
                <c:formatCode>General</c:formatCode>
                <c:ptCount val="10"/>
                <c:pt idx="0">
                  <c:v>1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60</c:v>
                </c:pt>
                <c:pt idx="7">
                  <c:v>90</c:v>
                </c:pt>
                <c:pt idx="8">
                  <c:v>120</c:v>
                </c:pt>
                <c:pt idx="9">
                  <c:v>180</c:v>
                </c:pt>
              </c:numCache>
            </c:numRef>
          </c:xVal>
          <c:yVal>
            <c:numRef>
              <c:f>DES.!$C$21:$L$21</c:f>
              <c:numCache>
                <c:formatCode>General</c:formatCode>
                <c:ptCount val="10"/>
                <c:pt idx="0">
                  <c:v>46.72</c:v>
                </c:pt>
                <c:pt idx="1">
                  <c:v>56.78</c:v>
                </c:pt>
                <c:pt idx="2">
                  <c:v>65.06</c:v>
                </c:pt>
                <c:pt idx="3">
                  <c:v>78.38</c:v>
                </c:pt>
                <c:pt idx="4">
                  <c:v>86.29</c:v>
                </c:pt>
                <c:pt idx="5">
                  <c:v>90.06</c:v>
                </c:pt>
                <c:pt idx="6">
                  <c:v>92.73</c:v>
                </c:pt>
                <c:pt idx="7">
                  <c:v>92.86</c:v>
                </c:pt>
                <c:pt idx="8">
                  <c:v>92.89</c:v>
                </c:pt>
                <c:pt idx="9" formatCode="0.00">
                  <c:v>93.207893529141813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32-4A48-83FA-829C0D2BE7DB}"/>
            </c:ext>
          </c:extLst>
        </c:ser>
        <c:ser>
          <c:idx val="4"/>
          <c:order val="4"/>
          <c:tx>
            <c:v>MN200/E-W(50%)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15875">
                <a:solidFill>
                  <a:schemeClr val="accent5"/>
                </a:solidFill>
              </a:ln>
              <a:effectLst/>
            </c:spPr>
          </c:marker>
          <c:xVal>
            <c:numRef>
              <c:f>DES.!$C$28:$L$28</c:f>
              <c:numCache>
                <c:formatCode>General</c:formatCode>
                <c:ptCount val="10"/>
                <c:pt idx="0">
                  <c:v>1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60</c:v>
                </c:pt>
                <c:pt idx="7">
                  <c:v>90</c:v>
                </c:pt>
                <c:pt idx="8">
                  <c:v>120</c:v>
                </c:pt>
                <c:pt idx="9">
                  <c:v>180</c:v>
                </c:pt>
              </c:numCache>
            </c:numRef>
          </c:xVal>
          <c:yVal>
            <c:numRef>
              <c:f>DES.!$C$29:$L$29</c:f>
              <c:numCache>
                <c:formatCode>General</c:formatCode>
                <c:ptCount val="10"/>
                <c:pt idx="0">
                  <c:v>51.97</c:v>
                </c:pt>
                <c:pt idx="1">
                  <c:v>61.97</c:v>
                </c:pt>
                <c:pt idx="2">
                  <c:v>67.290000000000006</c:v>
                </c:pt>
                <c:pt idx="3">
                  <c:v>77.16</c:v>
                </c:pt>
                <c:pt idx="4">
                  <c:v>85.67</c:v>
                </c:pt>
                <c:pt idx="5">
                  <c:v>88.67</c:v>
                </c:pt>
                <c:pt idx="6">
                  <c:v>89.13</c:v>
                </c:pt>
                <c:pt idx="7">
                  <c:v>89.19</c:v>
                </c:pt>
                <c:pt idx="8">
                  <c:v>89.26</c:v>
                </c:pt>
                <c:pt idx="9" formatCode="0.00">
                  <c:v>92.742305925585669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32-4A48-83FA-829C0D2BE7DB}"/>
            </c:ext>
          </c:extLst>
        </c:ser>
        <c:ser>
          <c:idx val="5"/>
          <c:order val="5"/>
          <c:tx>
            <c:v>MN202/E-W(50%)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15875">
                <a:solidFill>
                  <a:schemeClr val="accent2"/>
                </a:solidFill>
              </a:ln>
              <a:effectLst/>
            </c:spPr>
          </c:marker>
          <c:xVal>
            <c:numRef>
              <c:f>DES.!$C$28:$L$28</c:f>
              <c:numCache>
                <c:formatCode>General</c:formatCode>
                <c:ptCount val="10"/>
                <c:pt idx="0">
                  <c:v>1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60</c:v>
                </c:pt>
                <c:pt idx="7">
                  <c:v>90</c:v>
                </c:pt>
                <c:pt idx="8">
                  <c:v>120</c:v>
                </c:pt>
                <c:pt idx="9">
                  <c:v>180</c:v>
                </c:pt>
              </c:numCache>
            </c:numRef>
          </c:xVal>
          <c:yVal>
            <c:numRef>
              <c:f>DES.!$C$30:$L$30</c:f>
              <c:numCache>
                <c:formatCode>General</c:formatCode>
                <c:ptCount val="10"/>
                <c:pt idx="0">
                  <c:v>54.37</c:v>
                </c:pt>
                <c:pt idx="1">
                  <c:v>69.47999999999999</c:v>
                </c:pt>
                <c:pt idx="2">
                  <c:v>83.09</c:v>
                </c:pt>
                <c:pt idx="3">
                  <c:v>89.19</c:v>
                </c:pt>
                <c:pt idx="4">
                  <c:v>93.78</c:v>
                </c:pt>
                <c:pt idx="5">
                  <c:v>95.37</c:v>
                </c:pt>
                <c:pt idx="6">
                  <c:v>96.68</c:v>
                </c:pt>
                <c:pt idx="7">
                  <c:v>97.1</c:v>
                </c:pt>
                <c:pt idx="8">
                  <c:v>97.19</c:v>
                </c:pt>
                <c:pt idx="9" formatCode="0.00">
                  <c:v>96.987662233616405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32-4A48-83FA-829C0D2BE7DB}"/>
            </c:ext>
          </c:extLst>
        </c:ser>
        <c:ser>
          <c:idx val="6"/>
          <c:order val="6"/>
          <c:tx>
            <c:v>PAD900/E-W(50%)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15875">
                <a:solidFill>
                  <a:schemeClr val="accent6"/>
                </a:solidFill>
              </a:ln>
              <a:effectLst/>
            </c:spPr>
          </c:marker>
          <c:xVal>
            <c:numRef>
              <c:f>DES.!$C$28:$L$28</c:f>
              <c:numCache>
                <c:formatCode>General</c:formatCode>
                <c:ptCount val="10"/>
                <c:pt idx="0">
                  <c:v>1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60</c:v>
                </c:pt>
                <c:pt idx="7">
                  <c:v>90</c:v>
                </c:pt>
                <c:pt idx="8">
                  <c:v>120</c:v>
                </c:pt>
                <c:pt idx="9">
                  <c:v>180</c:v>
                </c:pt>
              </c:numCache>
            </c:numRef>
          </c:xVal>
          <c:yVal>
            <c:numRef>
              <c:f>DES.!$C$31:$L$31</c:f>
              <c:numCache>
                <c:formatCode>General</c:formatCode>
                <c:ptCount val="10"/>
                <c:pt idx="0">
                  <c:v>42.12</c:v>
                </c:pt>
                <c:pt idx="1">
                  <c:v>52.37</c:v>
                </c:pt>
                <c:pt idx="2">
                  <c:v>66.84</c:v>
                </c:pt>
                <c:pt idx="3">
                  <c:v>73.98</c:v>
                </c:pt>
                <c:pt idx="4">
                  <c:v>78.39</c:v>
                </c:pt>
                <c:pt idx="5">
                  <c:v>88.12</c:v>
                </c:pt>
                <c:pt idx="6">
                  <c:v>92.16</c:v>
                </c:pt>
                <c:pt idx="7">
                  <c:v>93.89</c:v>
                </c:pt>
                <c:pt idx="8">
                  <c:v>94.03</c:v>
                </c:pt>
                <c:pt idx="9" formatCode="0.00">
                  <c:v>94.166173278073799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32-4A48-83FA-829C0D2BE7DB}"/>
            </c:ext>
          </c:extLst>
        </c:ser>
        <c:ser>
          <c:idx val="7"/>
          <c:order val="7"/>
          <c:tx>
            <c:v>PAD950/E-W(50%)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15875">
                <a:solidFill>
                  <a:schemeClr val="accent4"/>
                </a:solidFill>
              </a:ln>
              <a:effectLst/>
            </c:spPr>
          </c:marker>
          <c:xVal>
            <c:numRef>
              <c:f>DES.!$C$28:$L$28</c:f>
              <c:numCache>
                <c:formatCode>General</c:formatCode>
                <c:ptCount val="10"/>
                <c:pt idx="0">
                  <c:v>1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60</c:v>
                </c:pt>
                <c:pt idx="7">
                  <c:v>90</c:v>
                </c:pt>
                <c:pt idx="8">
                  <c:v>120</c:v>
                </c:pt>
                <c:pt idx="9">
                  <c:v>180</c:v>
                </c:pt>
              </c:numCache>
            </c:numRef>
          </c:xVal>
          <c:yVal>
            <c:numRef>
              <c:f>DES.!$C$32:$L$32</c:f>
              <c:numCache>
                <c:formatCode>General</c:formatCode>
                <c:ptCount val="10"/>
                <c:pt idx="0">
                  <c:v>52.72</c:v>
                </c:pt>
                <c:pt idx="1">
                  <c:v>62.78</c:v>
                </c:pt>
                <c:pt idx="2">
                  <c:v>71.06</c:v>
                </c:pt>
                <c:pt idx="3">
                  <c:v>84.38</c:v>
                </c:pt>
                <c:pt idx="4">
                  <c:v>92.29</c:v>
                </c:pt>
                <c:pt idx="5">
                  <c:v>97.68</c:v>
                </c:pt>
                <c:pt idx="6">
                  <c:v>98.21</c:v>
                </c:pt>
                <c:pt idx="7">
                  <c:v>98.36</c:v>
                </c:pt>
                <c:pt idx="8">
                  <c:v>98.39</c:v>
                </c:pt>
                <c:pt idx="9" formatCode="0.00">
                  <c:v>98.374231298760918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32-4A48-83FA-829C0D2BE7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1839567"/>
        <c:axId val="1481848303"/>
      </c:scatterChart>
      <c:valAx>
        <c:axId val="1481839567"/>
        <c:scaling>
          <c:orientation val="minMax"/>
          <c:max val="1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Time (min)</a:t>
                </a:r>
              </a:p>
            </c:rich>
          </c:tx>
          <c:layout>
            <c:manualLayout>
              <c:xMode val="edge"/>
              <c:yMode val="edge"/>
              <c:x val="0.46426527972347015"/>
              <c:y val="0.893171114027413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481848303"/>
        <c:crosses val="autoZero"/>
        <c:crossBetween val="midCat"/>
        <c:majorUnit val="30"/>
      </c:valAx>
      <c:valAx>
        <c:axId val="1481848303"/>
        <c:scaling>
          <c:orientation val="minMax"/>
          <c:max val="100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Desorption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481839567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8.4801056309679081E-3"/>
          <c:y val="7.1726450860309116E-3"/>
          <c:w val="0.98848704387113595"/>
          <c:h val="0.138432487605715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461432</xdr:colOff>
      <xdr:row>5</xdr:row>
      <xdr:rowOff>426507</xdr:rowOff>
    </xdr:from>
    <xdr:to>
      <xdr:col>23</xdr:col>
      <xdr:colOff>317499</xdr:colOff>
      <xdr:row>20</xdr:row>
      <xdr:rowOff>68791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375179</xdr:colOff>
      <xdr:row>29</xdr:row>
      <xdr:rowOff>68262</xdr:rowOff>
    </xdr:from>
    <xdr:to>
      <xdr:col>25</xdr:col>
      <xdr:colOff>422276</xdr:colOff>
      <xdr:row>48</xdr:row>
      <xdr:rowOff>68262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297390</xdr:colOff>
      <xdr:row>39</xdr:row>
      <xdr:rowOff>60326</xdr:rowOff>
    </xdr:from>
    <xdr:to>
      <xdr:col>22</xdr:col>
      <xdr:colOff>297390</xdr:colOff>
      <xdr:row>53</xdr:row>
      <xdr:rowOff>141817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529167</xdr:colOff>
      <xdr:row>5</xdr:row>
      <xdr:rowOff>113240</xdr:rowOff>
    </xdr:from>
    <xdr:to>
      <xdr:col>25</xdr:col>
      <xdr:colOff>571501</xdr:colOff>
      <xdr:row>18</xdr:row>
      <xdr:rowOff>136524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6</xdr:col>
      <xdr:colOff>581026</xdr:colOff>
      <xdr:row>12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12</xdr:row>
      <xdr:rowOff>171450</xdr:rowOff>
    </xdr:from>
    <xdr:to>
      <xdr:col>6</xdr:col>
      <xdr:colOff>581026</xdr:colOff>
      <xdr:row>25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25</xdr:row>
      <xdr:rowOff>133350</xdr:rowOff>
    </xdr:from>
    <xdr:to>
      <xdr:col>6</xdr:col>
      <xdr:colOff>581026</xdr:colOff>
      <xdr:row>38</xdr:row>
      <xdr:rowOff>104775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581025</xdr:colOff>
      <xdr:row>0</xdr:row>
      <xdr:rowOff>9525</xdr:rowOff>
    </xdr:from>
    <xdr:to>
      <xdr:col>13</xdr:col>
      <xdr:colOff>552451</xdr:colOff>
      <xdr:row>12</xdr:row>
      <xdr:rowOff>171450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581025</xdr:colOff>
      <xdr:row>12</xdr:row>
      <xdr:rowOff>171450</xdr:rowOff>
    </xdr:from>
    <xdr:to>
      <xdr:col>13</xdr:col>
      <xdr:colOff>552451</xdr:colOff>
      <xdr:row>25</xdr:row>
      <xdr:rowOff>142875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581025</xdr:colOff>
      <xdr:row>25</xdr:row>
      <xdr:rowOff>133350</xdr:rowOff>
    </xdr:from>
    <xdr:to>
      <xdr:col>13</xdr:col>
      <xdr:colOff>552451</xdr:colOff>
      <xdr:row>38</xdr:row>
      <xdr:rowOff>104775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1</xdr:row>
      <xdr:rowOff>0</xdr:rowOff>
    </xdr:from>
    <xdr:to>
      <xdr:col>7</xdr:col>
      <xdr:colOff>600075</xdr:colOff>
      <xdr:row>15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295275</xdr:colOff>
      <xdr:row>15</xdr:row>
      <xdr:rowOff>76200</xdr:rowOff>
    </xdr:from>
    <xdr:to>
      <xdr:col>7</xdr:col>
      <xdr:colOff>600075</xdr:colOff>
      <xdr:row>29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295275</xdr:colOff>
      <xdr:row>29</xdr:row>
      <xdr:rowOff>133350</xdr:rowOff>
    </xdr:from>
    <xdr:to>
      <xdr:col>7</xdr:col>
      <xdr:colOff>600075</xdr:colOff>
      <xdr:row>44</xdr:row>
      <xdr:rowOff>19050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598714</xdr:colOff>
      <xdr:row>0</xdr:row>
      <xdr:rowOff>186418</xdr:rowOff>
    </xdr:from>
    <xdr:to>
      <xdr:col>15</xdr:col>
      <xdr:colOff>291193</xdr:colOff>
      <xdr:row>15</xdr:row>
      <xdr:rowOff>72118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600075</xdr:colOff>
      <xdr:row>15</xdr:row>
      <xdr:rowOff>76200</xdr:rowOff>
    </xdr:from>
    <xdr:to>
      <xdr:col>15</xdr:col>
      <xdr:colOff>295275</xdr:colOff>
      <xdr:row>29</xdr:row>
      <xdr:rowOff>152400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600075</xdr:colOff>
      <xdr:row>29</xdr:row>
      <xdr:rowOff>133350</xdr:rowOff>
    </xdr:from>
    <xdr:to>
      <xdr:col>15</xdr:col>
      <xdr:colOff>295275</xdr:colOff>
      <xdr:row>44</xdr:row>
      <xdr:rowOff>19050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361950</xdr:colOff>
      <xdr:row>11</xdr:row>
      <xdr:rowOff>38100</xdr:rowOff>
    </xdr:from>
    <xdr:to>
      <xdr:col>20</xdr:col>
      <xdr:colOff>571500</xdr:colOff>
      <xdr:row>29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4"/>
  <sheetViews>
    <sheetView topLeftCell="A67" zoomScale="90" zoomScaleNormal="90" workbookViewId="0">
      <selection activeCell="I6" sqref="I6"/>
    </sheetView>
  </sheetViews>
  <sheetFormatPr baseColWidth="10" defaultColWidth="11.42578125" defaultRowHeight="15" x14ac:dyDescent="0.25"/>
  <cols>
    <col min="9" max="9" width="11.42578125" customWidth="1"/>
  </cols>
  <sheetData>
    <row r="1" spans="1:21" ht="31.5" x14ac:dyDescent="0.5">
      <c r="A1" s="33" t="s">
        <v>37</v>
      </c>
      <c r="B1" s="33"/>
      <c r="C1" s="18" t="s">
        <v>0</v>
      </c>
      <c r="P1" s="19" t="s">
        <v>33</v>
      </c>
    </row>
    <row r="2" spans="1:21" x14ac:dyDescent="0.25">
      <c r="G2" s="35"/>
      <c r="H2" s="35"/>
      <c r="I2" s="1"/>
      <c r="N2" s="19" t="s">
        <v>33</v>
      </c>
      <c r="O2" s="29">
        <f>(J8+J21+J34+J47+J60+J74)/6</f>
        <v>1149.4701866666667</v>
      </c>
      <c r="P2" s="19">
        <v>1271.82</v>
      </c>
    </row>
    <row r="3" spans="1:21" x14ac:dyDescent="0.25">
      <c r="G3" s="19" t="s">
        <v>6</v>
      </c>
      <c r="H3" s="19">
        <v>558.96</v>
      </c>
      <c r="I3" s="1"/>
    </row>
    <row r="4" spans="1:21" x14ac:dyDescent="0.25">
      <c r="G4" s="19" t="s">
        <v>16</v>
      </c>
      <c r="H4" s="19">
        <v>2</v>
      </c>
      <c r="I4" s="19">
        <v>3</v>
      </c>
      <c r="J4" s="19">
        <v>4</v>
      </c>
      <c r="K4" s="19">
        <v>1</v>
      </c>
    </row>
    <row r="6" spans="1:21" ht="33.75" x14ac:dyDescent="0.5">
      <c r="E6" s="34" t="s">
        <v>39</v>
      </c>
      <c r="F6" s="34"/>
    </row>
    <row r="7" spans="1:21" x14ac:dyDescent="0.25">
      <c r="A7" s="17" t="s">
        <v>38</v>
      </c>
      <c r="B7" s="17" t="s">
        <v>1</v>
      </c>
      <c r="C7" s="1" t="s">
        <v>13</v>
      </c>
      <c r="D7" s="1" t="s">
        <v>3</v>
      </c>
      <c r="E7" s="1" t="s">
        <v>4</v>
      </c>
      <c r="F7" s="1" t="s">
        <v>5</v>
      </c>
      <c r="G7" s="1" t="s">
        <v>15</v>
      </c>
      <c r="H7" s="1" t="s">
        <v>8</v>
      </c>
      <c r="I7" s="1" t="s">
        <v>27</v>
      </c>
      <c r="J7" s="1" t="s">
        <v>30</v>
      </c>
      <c r="K7" s="1"/>
      <c r="L7" s="1" t="s">
        <v>12</v>
      </c>
      <c r="M7" s="1" t="s">
        <v>24</v>
      </c>
      <c r="N7" s="7" t="s">
        <v>23</v>
      </c>
      <c r="O7" t="s">
        <v>25</v>
      </c>
      <c r="P7" t="s">
        <v>26</v>
      </c>
      <c r="R7" s="1"/>
    </row>
    <row r="8" spans="1:21" x14ac:dyDescent="0.25">
      <c r="C8">
        <v>0</v>
      </c>
      <c r="D8">
        <v>0.51900000000000002</v>
      </c>
      <c r="E8">
        <v>0.48599999999999999</v>
      </c>
      <c r="F8">
        <v>0.495</v>
      </c>
      <c r="G8" s="12">
        <f>AVERAGE(D8:F8)</f>
        <v>0.5</v>
      </c>
      <c r="H8" s="12">
        <f>G8*$H$3</f>
        <v>279.48</v>
      </c>
      <c r="I8" s="23">
        <f>_xlfn.STDEV.S(D8:F8)</f>
        <v>1.7058722109231997E-2</v>
      </c>
      <c r="J8" s="12">
        <f>H8*$J$4</f>
        <v>1117.92</v>
      </c>
      <c r="K8" s="12">
        <f>J8*100/$J$8</f>
        <v>100</v>
      </c>
      <c r="L8" s="12">
        <f>100-K8</f>
        <v>0</v>
      </c>
      <c r="M8" s="12">
        <f>$J$8-J8</f>
        <v>0</v>
      </c>
      <c r="N8">
        <f>M8/10</f>
        <v>0</v>
      </c>
      <c r="O8">
        <f>AVERAGE(N17:N18)</f>
        <v>88.818744000000009</v>
      </c>
      <c r="P8">
        <f>_xlfn.STDEV.S(N17:N18)</f>
        <v>1.1330339650478241</v>
      </c>
    </row>
    <row r="9" spans="1:21" x14ac:dyDescent="0.25">
      <c r="C9">
        <v>1</v>
      </c>
      <c r="D9">
        <v>0.45900000000000002</v>
      </c>
      <c r="E9">
        <v>0.44900000000000001</v>
      </c>
      <c r="F9">
        <v>0.47799999999999998</v>
      </c>
      <c r="G9" s="12">
        <f t="shared" ref="G9:G18" si="0">AVERAGE(D9:F9)</f>
        <v>0.46200000000000002</v>
      </c>
      <c r="H9" s="12">
        <f t="shared" ref="H9:H18" si="1">G9*$H$3</f>
        <v>258.23952000000003</v>
      </c>
      <c r="I9" s="23">
        <f t="shared" ref="I9:I70" si="2">_xlfn.STDEV.S(D9:F9)</f>
        <v>1.4730919862656218E-2</v>
      </c>
      <c r="J9" s="12">
        <f t="shared" ref="J9:J10" si="3">H9*$J$4</f>
        <v>1032.9580800000001</v>
      </c>
      <c r="K9" s="12">
        <f>J9*100/$J$8</f>
        <v>92.399999999999991</v>
      </c>
      <c r="L9" s="12">
        <f>100-K9</f>
        <v>7.6000000000000085</v>
      </c>
      <c r="M9" s="12">
        <f>$J$8-J9</f>
        <v>84.961919999999964</v>
      </c>
      <c r="N9">
        <f>M9/10</f>
        <v>8.4961919999999971</v>
      </c>
      <c r="O9" t="s">
        <v>20</v>
      </c>
      <c r="U9" s="24"/>
    </row>
    <row r="10" spans="1:21" x14ac:dyDescent="0.25">
      <c r="C10">
        <v>5</v>
      </c>
      <c r="D10">
        <v>0.41599999999999998</v>
      </c>
      <c r="E10">
        <v>0.40799999999999997</v>
      </c>
      <c r="F10">
        <v>0.40100000000000002</v>
      </c>
      <c r="G10" s="12">
        <f t="shared" si="0"/>
        <v>0.40833333333333338</v>
      </c>
      <c r="H10" s="12">
        <f t="shared" si="1"/>
        <v>228.24200000000005</v>
      </c>
      <c r="I10" s="23">
        <f t="shared" si="2"/>
        <v>7.5055534994651141E-3</v>
      </c>
      <c r="J10" s="12">
        <f t="shared" si="3"/>
        <v>912.96800000000019</v>
      </c>
      <c r="K10" s="12">
        <f t="shared" ref="K10:K18" si="4">J10*100/$J$8</f>
        <v>81.666666666666671</v>
      </c>
      <c r="L10" s="12">
        <f t="shared" ref="L10:L18" si="5">100-K10</f>
        <v>18.333333333333329</v>
      </c>
      <c r="M10" s="12">
        <f t="shared" ref="M10:M18" si="6">$J$8-J10</f>
        <v>204.95199999999988</v>
      </c>
      <c r="N10">
        <f t="shared" ref="N10:N18" si="7">M10/10</f>
        <v>20.49519999999999</v>
      </c>
    </row>
    <row r="11" spans="1:21" x14ac:dyDescent="0.25">
      <c r="C11">
        <v>10</v>
      </c>
      <c r="D11">
        <v>0.56599999999999995</v>
      </c>
      <c r="E11">
        <v>0.56200000000000006</v>
      </c>
      <c r="F11">
        <v>0.55200000000000005</v>
      </c>
      <c r="G11" s="12">
        <f t="shared" si="0"/>
        <v>0.56000000000000005</v>
      </c>
      <c r="H11" s="12">
        <f t="shared" si="1"/>
        <v>313.01760000000007</v>
      </c>
      <c r="I11" s="23">
        <f t="shared" si="2"/>
        <v>7.2111025509279392E-3</v>
      </c>
      <c r="J11" s="12">
        <f>H11*$H$4</f>
        <v>626.03520000000015</v>
      </c>
      <c r="K11" s="12">
        <f t="shared" si="4"/>
        <v>56.000000000000007</v>
      </c>
      <c r="L11" s="12">
        <f t="shared" si="5"/>
        <v>43.999999999999993</v>
      </c>
      <c r="M11" s="12">
        <f t="shared" si="6"/>
        <v>491.88479999999993</v>
      </c>
      <c r="N11">
        <f t="shared" si="7"/>
        <v>49.188479999999991</v>
      </c>
      <c r="O11" t="s">
        <v>32</v>
      </c>
    </row>
    <row r="12" spans="1:21" x14ac:dyDescent="0.25">
      <c r="C12">
        <v>20</v>
      </c>
      <c r="D12">
        <v>0.46400000000000002</v>
      </c>
      <c r="E12">
        <v>0.46300000000000002</v>
      </c>
      <c r="F12">
        <v>0.45300000000000001</v>
      </c>
      <c r="G12" s="12">
        <f t="shared" si="0"/>
        <v>0.46</v>
      </c>
      <c r="H12" s="12">
        <f t="shared" si="1"/>
        <v>257.1216</v>
      </c>
      <c r="I12" s="23">
        <f t="shared" si="2"/>
        <v>6.0827625302982248E-3</v>
      </c>
      <c r="J12" s="12">
        <f>H12*$H$4</f>
        <v>514.2432</v>
      </c>
      <c r="K12" s="12">
        <f t="shared" si="4"/>
        <v>46</v>
      </c>
      <c r="L12" s="12">
        <f t="shared" si="5"/>
        <v>54</v>
      </c>
      <c r="M12" s="12">
        <f t="shared" si="6"/>
        <v>603.67680000000007</v>
      </c>
      <c r="N12">
        <f t="shared" si="7"/>
        <v>60.367680000000007</v>
      </c>
      <c r="O12" s="13">
        <f>AVERAGE(J12:J18)</f>
        <v>312.83127999999999</v>
      </c>
    </row>
    <row r="13" spans="1:21" x14ac:dyDescent="0.25">
      <c r="C13">
        <v>30</v>
      </c>
      <c r="D13">
        <v>0.64200000000000002</v>
      </c>
      <c r="E13">
        <v>0.64300000000000002</v>
      </c>
      <c r="F13">
        <v>0.64700000000000002</v>
      </c>
      <c r="G13" s="12">
        <f t="shared" si="0"/>
        <v>0.64400000000000002</v>
      </c>
      <c r="H13" s="12">
        <f t="shared" si="1"/>
        <v>359.97024000000005</v>
      </c>
      <c r="I13" s="23">
        <f t="shared" si="2"/>
        <v>2.6457513110645929E-3</v>
      </c>
      <c r="J13" s="12">
        <f>H13*$K$4</f>
        <v>359.97024000000005</v>
      </c>
      <c r="K13" s="12">
        <f t="shared" si="4"/>
        <v>32.200000000000003</v>
      </c>
      <c r="L13" s="12">
        <f t="shared" si="5"/>
        <v>67.8</v>
      </c>
      <c r="M13" s="12">
        <f t="shared" si="6"/>
        <v>757.94975999999997</v>
      </c>
      <c r="N13">
        <f t="shared" si="7"/>
        <v>75.794975999999991</v>
      </c>
    </row>
    <row r="14" spans="1:21" x14ac:dyDescent="0.25">
      <c r="C14">
        <v>40</v>
      </c>
      <c r="D14">
        <v>0.57999999999999996</v>
      </c>
      <c r="E14">
        <v>0.57499999999999996</v>
      </c>
      <c r="F14">
        <v>0.57499999999999996</v>
      </c>
      <c r="G14" s="12">
        <f t="shared" si="0"/>
        <v>0.57666666666666655</v>
      </c>
      <c r="H14" s="12">
        <f t="shared" si="1"/>
        <v>322.33359999999993</v>
      </c>
      <c r="I14" s="23">
        <f t="shared" si="2"/>
        <v>2.8867513459481316E-3</v>
      </c>
      <c r="J14" s="12">
        <f t="shared" ref="J14:J18" si="8">H14*$K$4</f>
        <v>322.33359999999993</v>
      </c>
      <c r="K14" s="12">
        <f t="shared" si="4"/>
        <v>28.833333333333325</v>
      </c>
      <c r="L14" s="12">
        <f t="shared" si="5"/>
        <v>71.166666666666671</v>
      </c>
      <c r="M14" s="12">
        <f t="shared" si="6"/>
        <v>795.58640000000014</v>
      </c>
      <c r="N14">
        <f t="shared" si="7"/>
        <v>79.558640000000011</v>
      </c>
      <c r="O14" s="19" t="s">
        <v>35</v>
      </c>
      <c r="P14" s="19" t="s">
        <v>31</v>
      </c>
    </row>
    <row r="15" spans="1:21" x14ac:dyDescent="0.25">
      <c r="C15">
        <v>60</v>
      </c>
      <c r="D15">
        <v>0.496</v>
      </c>
      <c r="E15">
        <v>0.50700000000000001</v>
      </c>
      <c r="F15">
        <v>0.5</v>
      </c>
      <c r="G15" s="12">
        <f t="shared" si="0"/>
        <v>0.501</v>
      </c>
      <c r="H15" s="12">
        <f t="shared" si="1"/>
        <v>280.03896000000003</v>
      </c>
      <c r="I15" s="23">
        <f t="shared" si="2"/>
        <v>5.5677643628300267E-3</v>
      </c>
      <c r="J15" s="12">
        <f t="shared" si="8"/>
        <v>280.03896000000003</v>
      </c>
      <c r="K15" s="12">
        <f t="shared" si="4"/>
        <v>25.05</v>
      </c>
      <c r="L15" s="12">
        <f t="shared" si="5"/>
        <v>74.95</v>
      </c>
      <c r="M15" s="12">
        <f t="shared" si="6"/>
        <v>837.88103999999998</v>
      </c>
      <c r="N15">
        <f t="shared" si="7"/>
        <v>83.788104000000004</v>
      </c>
      <c r="O15" s="26">
        <f>AVERAGE(L16:L18)</f>
        <v>78.733333333333334</v>
      </c>
      <c r="P15" s="26">
        <f>O15*P2/100</f>
        <v>1001.34628</v>
      </c>
    </row>
    <row r="16" spans="1:21" x14ac:dyDescent="0.25">
      <c r="C16">
        <v>90</v>
      </c>
      <c r="D16">
        <v>0.45500000000000002</v>
      </c>
      <c r="E16">
        <v>0.45</v>
      </c>
      <c r="F16">
        <v>0.45700000000000002</v>
      </c>
      <c r="G16" s="12">
        <f t="shared" si="0"/>
        <v>0.45400000000000001</v>
      </c>
      <c r="H16" s="12">
        <f t="shared" si="1"/>
        <v>253.76784000000004</v>
      </c>
      <c r="I16" s="23">
        <f t="shared" si="2"/>
        <v>3.6055512754639926E-3</v>
      </c>
      <c r="J16" s="12">
        <f t="shared" si="8"/>
        <v>253.76784000000004</v>
      </c>
      <c r="K16" s="12">
        <f t="shared" si="4"/>
        <v>22.700000000000003</v>
      </c>
      <c r="L16" s="12">
        <f t="shared" si="5"/>
        <v>77.3</v>
      </c>
      <c r="M16" s="12">
        <f t="shared" si="6"/>
        <v>864.15216000000009</v>
      </c>
      <c r="N16">
        <f t="shared" si="7"/>
        <v>86.415216000000015</v>
      </c>
      <c r="O16" s="19" t="s">
        <v>27</v>
      </c>
      <c r="P16" s="19" t="s">
        <v>27</v>
      </c>
    </row>
    <row r="17" spans="1:19" x14ac:dyDescent="0.25">
      <c r="C17">
        <v>120</v>
      </c>
      <c r="D17">
        <v>0.42799999999999999</v>
      </c>
      <c r="E17">
        <v>0.42099999999999999</v>
      </c>
      <c r="F17">
        <v>0.42699999999999999</v>
      </c>
      <c r="G17" s="12">
        <f t="shared" si="0"/>
        <v>0.42533333333333334</v>
      </c>
      <c r="H17" s="12">
        <f t="shared" si="1"/>
        <v>237.74432000000002</v>
      </c>
      <c r="I17" s="23">
        <f t="shared" si="2"/>
        <v>3.7859388972001857E-3</v>
      </c>
      <c r="J17" s="12">
        <f t="shared" si="8"/>
        <v>237.74432000000002</v>
      </c>
      <c r="K17" s="12">
        <f t="shared" si="4"/>
        <v>21.266666666666666</v>
      </c>
      <c r="L17" s="12">
        <f t="shared" si="5"/>
        <v>78.733333333333334</v>
      </c>
      <c r="M17" s="12">
        <f t="shared" si="6"/>
        <v>880.17568000000006</v>
      </c>
      <c r="N17">
        <f t="shared" si="7"/>
        <v>88.017568000000011</v>
      </c>
      <c r="O17" s="26">
        <f>_xlfn.STDEV.S(L16:L18)</f>
        <v>1.4333333333333371</v>
      </c>
      <c r="P17" s="26">
        <f>_xlfn.STDEV.S(M16:M18)</f>
        <v>16.023519999999962</v>
      </c>
    </row>
    <row r="18" spans="1:19" x14ac:dyDescent="0.25">
      <c r="C18">
        <v>180</v>
      </c>
      <c r="D18">
        <v>0.39900000000000002</v>
      </c>
      <c r="E18">
        <v>0.39600000000000002</v>
      </c>
      <c r="F18">
        <v>0.39500000000000002</v>
      </c>
      <c r="G18" s="12">
        <f t="shared" si="0"/>
        <v>0.39666666666666667</v>
      </c>
      <c r="H18" s="12">
        <f t="shared" si="1"/>
        <v>221.72080000000003</v>
      </c>
      <c r="I18" s="23">
        <f>_xlfn.STDEV.S(D18:F18)</f>
        <v>2.0816659994661348E-3</v>
      </c>
      <c r="J18" s="12">
        <f t="shared" si="8"/>
        <v>221.72080000000003</v>
      </c>
      <c r="K18" s="12">
        <f t="shared" si="4"/>
        <v>19.833333333333332</v>
      </c>
      <c r="L18" s="12">
        <f t="shared" si="5"/>
        <v>80.166666666666671</v>
      </c>
      <c r="M18" s="12">
        <f t="shared" si="6"/>
        <v>896.19920000000002</v>
      </c>
      <c r="N18">
        <f t="shared" si="7"/>
        <v>89.619920000000008</v>
      </c>
    </row>
    <row r="19" spans="1:19" x14ac:dyDescent="0.25">
      <c r="I19" s="12"/>
      <c r="S19" s="22"/>
    </row>
    <row r="20" spans="1:19" x14ac:dyDescent="0.25">
      <c r="A20" s="17" t="s">
        <v>38</v>
      </c>
      <c r="B20" s="17" t="s">
        <v>9</v>
      </c>
      <c r="C20" t="s">
        <v>13</v>
      </c>
      <c r="D20" t="s">
        <v>3</v>
      </c>
      <c r="E20" t="s">
        <v>4</v>
      </c>
      <c r="F20" t="s">
        <v>5</v>
      </c>
      <c r="G20" t="s">
        <v>15</v>
      </c>
      <c r="H20" t="s">
        <v>17</v>
      </c>
      <c r="I20" s="12" t="s">
        <v>26</v>
      </c>
      <c r="J20" t="s">
        <v>8</v>
      </c>
      <c r="L20" t="s">
        <v>12</v>
      </c>
      <c r="M20" t="s">
        <v>24</v>
      </c>
      <c r="N20" s="7" t="s">
        <v>23</v>
      </c>
      <c r="O20" t="s">
        <v>25</v>
      </c>
      <c r="P20" t="s">
        <v>26</v>
      </c>
    </row>
    <row r="21" spans="1:19" x14ac:dyDescent="0.25">
      <c r="C21">
        <v>0</v>
      </c>
      <c r="D21">
        <v>0.48599999999999999</v>
      </c>
      <c r="E21">
        <v>0.46899999999999997</v>
      </c>
      <c r="F21">
        <v>0.52100000000000002</v>
      </c>
      <c r="G21" s="12">
        <f>AVERAGE(D21:F21)</f>
        <v>0.49199999999999999</v>
      </c>
      <c r="H21" s="12">
        <f>G21*$J$4</f>
        <v>1.968</v>
      </c>
      <c r="I21" s="12">
        <f t="shared" si="2"/>
        <v>2.6514147167125728E-2</v>
      </c>
      <c r="J21" s="12">
        <f>H21*$H$3</f>
        <v>1100.0332800000001</v>
      </c>
      <c r="K21" s="12">
        <f>J21*100/$J$21</f>
        <v>100</v>
      </c>
      <c r="L21" s="12">
        <f>100-K21</f>
        <v>0</v>
      </c>
      <c r="M21" s="12">
        <f>$J$21-J21</f>
        <v>0</v>
      </c>
      <c r="N21">
        <f>M21/20</f>
        <v>0</v>
      </c>
      <c r="O21">
        <f>AVERAGE(N28:N31)</f>
        <v>50.152686000000003</v>
      </c>
      <c r="P21">
        <f>_xlfn.STDEV.S(N29:N31)</f>
        <v>0.51869292804124478</v>
      </c>
    </row>
    <row r="22" spans="1:19" x14ac:dyDescent="0.25">
      <c r="C22">
        <v>1</v>
      </c>
      <c r="D22">
        <v>0.378</v>
      </c>
      <c r="E22">
        <v>0.38200000000000001</v>
      </c>
      <c r="F22">
        <v>0.36099999999999999</v>
      </c>
      <c r="G22" s="12">
        <f t="shared" ref="G22:G31" si="9">AVERAGE(D22:F22)</f>
        <v>0.37366666666666665</v>
      </c>
      <c r="H22" s="12">
        <f t="shared" ref="H22:H23" si="10">G22*$J$4</f>
        <v>1.4946666666666666</v>
      </c>
      <c r="I22" s="12">
        <f t="shared" si="2"/>
        <v>1.1150485789118498E-2</v>
      </c>
      <c r="J22" s="12">
        <f t="shared" ref="J22:J31" si="11">H22*$H$3</f>
        <v>835.45888000000002</v>
      </c>
      <c r="K22" s="12">
        <f t="shared" ref="K22:K31" si="12">J22*100/$J$21</f>
        <v>75.948509485094846</v>
      </c>
      <c r="L22" s="12">
        <f t="shared" ref="L22:L31" si="13">100-K22</f>
        <v>24.051490514905154</v>
      </c>
      <c r="M22" s="12">
        <f t="shared" ref="M22:M31" si="14">$J$21-J22</f>
        <v>264.57440000000008</v>
      </c>
      <c r="N22">
        <f t="shared" ref="N22:N31" si="15">M22/20</f>
        <v>13.228720000000004</v>
      </c>
    </row>
    <row r="23" spans="1:19" x14ac:dyDescent="0.25">
      <c r="C23">
        <v>5</v>
      </c>
      <c r="D23">
        <v>0.22800000000000001</v>
      </c>
      <c r="E23">
        <v>0.22800000000000001</v>
      </c>
      <c r="F23">
        <v>0.24</v>
      </c>
      <c r="G23" s="12">
        <f t="shared" si="9"/>
        <v>0.23199999999999998</v>
      </c>
      <c r="H23" s="12">
        <f t="shared" si="10"/>
        <v>0.92799999999999994</v>
      </c>
      <c r="I23" s="12">
        <f t="shared" si="2"/>
        <v>6.9282032302754992E-3</v>
      </c>
      <c r="J23" s="12">
        <f t="shared" si="11"/>
        <v>518.71487999999999</v>
      </c>
      <c r="K23" s="12">
        <f t="shared" si="12"/>
        <v>47.154471544715442</v>
      </c>
      <c r="L23" s="12">
        <f t="shared" si="13"/>
        <v>52.845528455284558</v>
      </c>
      <c r="M23" s="12">
        <f t="shared" si="14"/>
        <v>581.31840000000011</v>
      </c>
      <c r="N23">
        <f t="shared" si="15"/>
        <v>29.065920000000006</v>
      </c>
    </row>
    <row r="24" spans="1:19" x14ac:dyDescent="0.25">
      <c r="C24">
        <v>10</v>
      </c>
      <c r="D24">
        <v>0.29599999999999999</v>
      </c>
      <c r="E24">
        <v>0.29299999999999998</v>
      </c>
      <c r="F24">
        <v>0.28499999999999998</v>
      </c>
      <c r="G24" s="12">
        <f t="shared" si="9"/>
        <v>0.29133333333333328</v>
      </c>
      <c r="H24" s="12">
        <f>G24*$H$4</f>
        <v>0.58266666666666656</v>
      </c>
      <c r="I24" s="12">
        <f t="shared" si="2"/>
        <v>5.686240703077332E-3</v>
      </c>
      <c r="J24" s="12">
        <f t="shared" si="11"/>
        <v>325.68735999999996</v>
      </c>
      <c r="K24" s="12">
        <f t="shared" si="12"/>
        <v>29.607046070460701</v>
      </c>
      <c r="L24" s="12">
        <f t="shared" si="13"/>
        <v>70.392953929539303</v>
      </c>
      <c r="M24" s="12">
        <f t="shared" si="14"/>
        <v>774.34592000000021</v>
      </c>
      <c r="N24">
        <f t="shared" si="15"/>
        <v>38.717296000000012</v>
      </c>
      <c r="O24" t="s">
        <v>32</v>
      </c>
    </row>
    <row r="25" spans="1:19" x14ac:dyDescent="0.25">
      <c r="C25">
        <v>20</v>
      </c>
      <c r="D25">
        <v>0.21099999999999999</v>
      </c>
      <c r="E25">
        <v>0.20499999999999999</v>
      </c>
      <c r="F25">
        <v>0.19600000000000001</v>
      </c>
      <c r="G25" s="12">
        <f t="shared" si="9"/>
        <v>0.20399999999999999</v>
      </c>
      <c r="H25" s="12">
        <f t="shared" ref="H25" si="16">G25*$H$4</f>
        <v>0.40799999999999997</v>
      </c>
      <c r="I25" s="12">
        <f t="shared" si="2"/>
        <v>7.5498344352707423E-3</v>
      </c>
      <c r="J25" s="12">
        <f t="shared" si="11"/>
        <v>228.05568</v>
      </c>
      <c r="K25" s="12">
        <f t="shared" si="12"/>
        <v>20.73170731707317</v>
      </c>
      <c r="L25" s="12">
        <f t="shared" si="13"/>
        <v>79.268292682926827</v>
      </c>
      <c r="M25" s="12">
        <f t="shared" si="14"/>
        <v>871.97760000000017</v>
      </c>
      <c r="N25">
        <f t="shared" si="15"/>
        <v>43.598880000000008</v>
      </c>
      <c r="O25" s="13">
        <f>AVERAGE(J27:J31)</f>
        <v>106.01608000000002</v>
      </c>
    </row>
    <row r="26" spans="1:19" x14ac:dyDescent="0.25">
      <c r="C26">
        <v>30</v>
      </c>
      <c r="D26">
        <v>0.30299999999999999</v>
      </c>
      <c r="E26">
        <v>0.29799999999999999</v>
      </c>
      <c r="F26">
        <v>0.30099999999999999</v>
      </c>
      <c r="G26" s="12">
        <f t="shared" si="9"/>
        <v>0.30066666666666664</v>
      </c>
      <c r="H26" s="12">
        <f>G26*$K$4</f>
        <v>0.30066666666666664</v>
      </c>
      <c r="I26" s="12">
        <f t="shared" si="2"/>
        <v>2.5166114784235857E-3</v>
      </c>
      <c r="J26" s="12">
        <f t="shared" si="11"/>
        <v>168.06064000000001</v>
      </c>
      <c r="K26" s="12">
        <f t="shared" si="12"/>
        <v>15.277777777777779</v>
      </c>
      <c r="L26" s="12">
        <f t="shared" si="13"/>
        <v>84.722222222222229</v>
      </c>
      <c r="M26" s="12">
        <f t="shared" si="14"/>
        <v>931.97264000000007</v>
      </c>
      <c r="N26">
        <f t="shared" si="15"/>
        <v>46.598632000000002</v>
      </c>
    </row>
    <row r="27" spans="1:19" x14ac:dyDescent="0.25">
      <c r="C27">
        <v>40</v>
      </c>
      <c r="D27">
        <v>0.253</v>
      </c>
      <c r="E27">
        <v>0.25600000000000001</v>
      </c>
      <c r="F27">
        <v>0.254</v>
      </c>
      <c r="G27" s="12">
        <f t="shared" si="9"/>
        <v>0.25433333333333336</v>
      </c>
      <c r="H27" s="12">
        <f t="shared" ref="H27:H31" si="17">G27*$K$4</f>
        <v>0.25433333333333336</v>
      </c>
      <c r="I27" s="12">
        <f t="shared" si="2"/>
        <v>1.5275252316519481E-3</v>
      </c>
      <c r="J27" s="12">
        <f t="shared" si="11"/>
        <v>142.16216000000003</v>
      </c>
      <c r="K27" s="12">
        <f t="shared" si="12"/>
        <v>12.923441734417345</v>
      </c>
      <c r="L27" s="12">
        <f t="shared" si="13"/>
        <v>87.076558265582662</v>
      </c>
      <c r="M27" s="12">
        <f t="shared" si="14"/>
        <v>957.87112000000002</v>
      </c>
      <c r="N27">
        <f t="shared" si="15"/>
        <v>47.893556000000004</v>
      </c>
      <c r="O27" s="19" t="s">
        <v>35</v>
      </c>
      <c r="P27" s="19" t="s">
        <v>31</v>
      </c>
    </row>
    <row r="28" spans="1:19" x14ac:dyDescent="0.25">
      <c r="C28">
        <v>60</v>
      </c>
      <c r="D28">
        <v>0.20799999999999999</v>
      </c>
      <c r="E28">
        <v>0.20799999999999999</v>
      </c>
      <c r="F28">
        <v>0.21099999999999999</v>
      </c>
      <c r="G28" s="12">
        <f t="shared" si="9"/>
        <v>0.20899999999999999</v>
      </c>
      <c r="H28" s="12">
        <f t="shared" si="17"/>
        <v>0.20899999999999999</v>
      </c>
      <c r="I28" s="12">
        <f t="shared" si="2"/>
        <v>1.7320508075688789E-3</v>
      </c>
      <c r="J28" s="12">
        <f t="shared" si="11"/>
        <v>116.82264000000001</v>
      </c>
      <c r="K28" s="12">
        <f t="shared" si="12"/>
        <v>10.619918699186991</v>
      </c>
      <c r="L28" s="12">
        <f t="shared" si="13"/>
        <v>89.380081300813004</v>
      </c>
      <c r="M28" s="12">
        <f t="shared" si="14"/>
        <v>983.21064000000013</v>
      </c>
      <c r="N28">
        <f t="shared" si="15"/>
        <v>49.160532000000003</v>
      </c>
      <c r="O28" s="26">
        <f>AVERAGE(L29:L31)</f>
        <v>91.785230352303529</v>
      </c>
      <c r="P28" s="26">
        <f>O28*P2/100</f>
        <v>1167.3429166666667</v>
      </c>
    </row>
    <row r="29" spans="1:19" x14ac:dyDescent="0.25">
      <c r="C29">
        <v>90</v>
      </c>
      <c r="D29">
        <v>0.17699999999999999</v>
      </c>
      <c r="E29">
        <v>0.17599999999999999</v>
      </c>
      <c r="F29">
        <v>0.182</v>
      </c>
      <c r="G29" s="12">
        <f t="shared" si="9"/>
        <v>0.17833333333333332</v>
      </c>
      <c r="H29" s="12">
        <f t="shared" si="17"/>
        <v>0.17833333333333332</v>
      </c>
      <c r="I29" s="12">
        <f t="shared" si="2"/>
        <v>3.2145502536643214E-3</v>
      </c>
      <c r="J29" s="12">
        <f t="shared" si="11"/>
        <v>99.68119999999999</v>
      </c>
      <c r="K29" s="12">
        <f t="shared" si="12"/>
        <v>9.0616531165311631</v>
      </c>
      <c r="L29" s="12">
        <f t="shared" si="13"/>
        <v>90.938346883468839</v>
      </c>
      <c r="M29" s="12">
        <f t="shared" si="14"/>
        <v>1000.3520800000001</v>
      </c>
      <c r="N29">
        <f t="shared" si="15"/>
        <v>50.017604000000006</v>
      </c>
      <c r="O29" s="19" t="s">
        <v>27</v>
      </c>
      <c r="P29" s="19" t="s">
        <v>27</v>
      </c>
    </row>
    <row r="30" spans="1:19" x14ac:dyDescent="0.25">
      <c r="C30">
        <v>120</v>
      </c>
      <c r="D30">
        <v>0.161</v>
      </c>
      <c r="E30">
        <v>0.16700000000000001</v>
      </c>
      <c r="F30">
        <v>0.16300000000000001</v>
      </c>
      <c r="G30" s="12">
        <f>AVERAGE(E30:F30)</f>
        <v>0.16500000000000001</v>
      </c>
      <c r="H30" s="12">
        <f t="shared" si="17"/>
        <v>0.16500000000000001</v>
      </c>
      <c r="I30" s="12">
        <f t="shared" si="2"/>
        <v>3.0550504633038958E-3</v>
      </c>
      <c r="J30" s="12">
        <f t="shared" si="11"/>
        <v>92.228400000000008</v>
      </c>
      <c r="K30" s="12">
        <f t="shared" si="12"/>
        <v>8.3841463414634134</v>
      </c>
      <c r="L30" s="12">
        <f t="shared" si="13"/>
        <v>91.615853658536594</v>
      </c>
      <c r="M30" s="12">
        <f t="shared" si="14"/>
        <v>1007.8048800000001</v>
      </c>
      <c r="N30">
        <f t="shared" si="15"/>
        <v>50.39024400000001</v>
      </c>
      <c r="O30" s="26">
        <f>_xlfn.STDEV.S(L29:L31)</f>
        <v>0.94304951944952975</v>
      </c>
      <c r="P30" s="26">
        <f>_xlfn.STDEV.S(M29:M31)</f>
        <v>10.373858560824869</v>
      </c>
    </row>
    <row r="31" spans="1:19" x14ac:dyDescent="0.25">
      <c r="C31">
        <v>180</v>
      </c>
      <c r="D31">
        <v>0.14199999999999999</v>
      </c>
      <c r="E31">
        <v>0.14399999999999999</v>
      </c>
      <c r="F31">
        <v>0.13900000000000001</v>
      </c>
      <c r="G31" s="12">
        <f t="shared" si="9"/>
        <v>0.14166666666666666</v>
      </c>
      <c r="H31" s="12">
        <f t="shared" si="17"/>
        <v>0.14166666666666666</v>
      </c>
      <c r="I31" s="12">
        <f t="shared" si="2"/>
        <v>2.5166114784235709E-3</v>
      </c>
      <c r="J31" s="12">
        <f t="shared" si="11"/>
        <v>79.186000000000007</v>
      </c>
      <c r="K31" s="12">
        <f t="shared" si="12"/>
        <v>7.198509485094851</v>
      </c>
      <c r="L31" s="12">
        <f t="shared" si="13"/>
        <v>92.801490514905154</v>
      </c>
      <c r="M31" s="12">
        <f t="shared" si="14"/>
        <v>1020.8472800000001</v>
      </c>
      <c r="N31">
        <f t="shared" si="15"/>
        <v>51.042364000000006</v>
      </c>
    </row>
    <row r="32" spans="1:19" x14ac:dyDescent="0.25">
      <c r="I32" s="12"/>
    </row>
    <row r="33" spans="1:16" x14ac:dyDescent="0.25">
      <c r="A33" s="17" t="s">
        <v>38</v>
      </c>
      <c r="B33" s="17" t="s">
        <v>21</v>
      </c>
      <c r="C33" t="s">
        <v>13</v>
      </c>
      <c r="D33" t="s">
        <v>3</v>
      </c>
      <c r="E33" t="s">
        <v>4</v>
      </c>
      <c r="F33" t="s">
        <v>5</v>
      </c>
      <c r="G33" t="s">
        <v>15</v>
      </c>
      <c r="H33" t="s">
        <v>17</v>
      </c>
      <c r="I33" s="12" t="s">
        <v>26</v>
      </c>
      <c r="J33" t="s">
        <v>8</v>
      </c>
      <c r="L33" t="s">
        <v>12</v>
      </c>
      <c r="M33" t="s">
        <v>24</v>
      </c>
      <c r="N33" s="7" t="s">
        <v>23</v>
      </c>
      <c r="O33" t="s">
        <v>25</v>
      </c>
      <c r="P33" t="s">
        <v>26</v>
      </c>
    </row>
    <row r="34" spans="1:16" x14ac:dyDescent="0.25">
      <c r="C34">
        <v>0</v>
      </c>
      <c r="D34">
        <v>0.49399999999999999</v>
      </c>
      <c r="E34">
        <v>0.49199999999999999</v>
      </c>
      <c r="F34">
        <v>0.48199999999999998</v>
      </c>
      <c r="G34" s="12">
        <f>AVERAGE(D34:F34)</f>
        <v>0.48933333333333334</v>
      </c>
      <c r="H34" s="12">
        <f>G34*$J$4</f>
        <v>1.9573333333333334</v>
      </c>
      <c r="I34" s="12">
        <f t="shared" si="2"/>
        <v>6.4291005073286427E-3</v>
      </c>
      <c r="J34" s="12">
        <f>H34*$H$3</f>
        <v>1094.07104</v>
      </c>
      <c r="K34" s="12">
        <f>J34*100/$J$34</f>
        <v>100</v>
      </c>
      <c r="L34" s="12">
        <f>100-K34</f>
        <v>0</v>
      </c>
      <c r="M34" s="12">
        <f>$J$34-J34</f>
        <v>0</v>
      </c>
      <c r="N34">
        <f>M34/30</f>
        <v>0</v>
      </c>
      <c r="O34">
        <f>AVERAGE(N42:N44)</f>
        <v>34.36775911111112</v>
      </c>
      <c r="P34">
        <f>_xlfn.STDEV.S(N42:N44)</f>
        <v>0.17668591692521313</v>
      </c>
    </row>
    <row r="35" spans="1:16" x14ac:dyDescent="0.25">
      <c r="C35">
        <v>1</v>
      </c>
      <c r="D35">
        <v>0.34899999999999998</v>
      </c>
      <c r="E35">
        <v>0.36399999999999999</v>
      </c>
      <c r="F35">
        <v>0.36099999999999999</v>
      </c>
      <c r="G35" s="12">
        <f t="shared" ref="G35:G44" si="18">AVERAGE(D35:F35)</f>
        <v>0.35799999999999993</v>
      </c>
      <c r="H35" s="12">
        <f t="shared" ref="H35:H36" si="19">G35*$J$4</f>
        <v>1.4319999999999997</v>
      </c>
      <c r="I35" s="12">
        <f t="shared" si="2"/>
        <v>7.9372539331937792E-3</v>
      </c>
      <c r="J35" s="12">
        <f t="shared" ref="J35:J44" si="20">H35*$H$3</f>
        <v>800.43071999999984</v>
      </c>
      <c r="K35" s="12">
        <f t="shared" ref="K35:K44" si="21">J35*100/$J$34</f>
        <v>73.160762942779272</v>
      </c>
      <c r="L35" s="12">
        <f t="shared" ref="L35:L44" si="22">100-K35</f>
        <v>26.839237057220728</v>
      </c>
      <c r="M35" s="12">
        <f>$J$34-J35</f>
        <v>293.6403200000002</v>
      </c>
      <c r="N35">
        <f t="shared" ref="N35:N44" si="23">M35/30</f>
        <v>9.7880106666666737</v>
      </c>
    </row>
    <row r="36" spans="1:16" x14ac:dyDescent="0.25">
      <c r="C36">
        <v>5</v>
      </c>
      <c r="D36">
        <v>0.124</v>
      </c>
      <c r="E36">
        <v>0.126</v>
      </c>
      <c r="F36">
        <v>0.13800000000000001</v>
      </c>
      <c r="G36" s="12">
        <f t="shared" si="18"/>
        <v>0.12933333333333333</v>
      </c>
      <c r="H36" s="12">
        <f t="shared" si="19"/>
        <v>0.51733333333333331</v>
      </c>
      <c r="I36" s="12">
        <f t="shared" si="2"/>
        <v>7.5718777944003713E-3</v>
      </c>
      <c r="J36" s="12">
        <f t="shared" si="20"/>
        <v>289.16863999999998</v>
      </c>
      <c r="K36" s="12">
        <f t="shared" si="21"/>
        <v>26.43051771117166</v>
      </c>
      <c r="L36" s="12">
        <f t="shared" si="22"/>
        <v>73.56948228882834</v>
      </c>
      <c r="M36" s="12">
        <f t="shared" ref="M36:M44" si="24">$J$34-J36</f>
        <v>804.90240000000006</v>
      </c>
      <c r="N36">
        <f t="shared" si="23"/>
        <v>26.830080000000002</v>
      </c>
      <c r="O36" t="s">
        <v>32</v>
      </c>
    </row>
    <row r="37" spans="1:16" x14ac:dyDescent="0.25">
      <c r="C37">
        <v>10</v>
      </c>
      <c r="D37">
        <v>0.19400000000000001</v>
      </c>
      <c r="E37">
        <v>0.20100000000000001</v>
      </c>
      <c r="F37">
        <v>0.2</v>
      </c>
      <c r="G37" s="12">
        <f t="shared" si="18"/>
        <v>0.19833333333333333</v>
      </c>
      <c r="H37" s="12">
        <f t="shared" ref="H37:H38" si="25">G37*$H$4</f>
        <v>0.39666666666666667</v>
      </c>
      <c r="I37" s="12">
        <f t="shared" si="2"/>
        <v>3.7859388972001857E-3</v>
      </c>
      <c r="J37" s="12">
        <f t="shared" si="20"/>
        <v>221.72080000000003</v>
      </c>
      <c r="K37" s="12">
        <f t="shared" si="21"/>
        <v>20.265667574931882</v>
      </c>
      <c r="L37" s="12">
        <f t="shared" si="22"/>
        <v>79.734332425068118</v>
      </c>
      <c r="M37" s="12">
        <f t="shared" si="24"/>
        <v>872.35023999999999</v>
      </c>
      <c r="N37">
        <f t="shared" si="23"/>
        <v>29.078341333333334</v>
      </c>
      <c r="O37" s="13">
        <f>AVERAGE(J44)</f>
        <v>60.554000000000009</v>
      </c>
    </row>
    <row r="38" spans="1:16" x14ac:dyDescent="0.25">
      <c r="C38">
        <v>20</v>
      </c>
      <c r="D38">
        <v>0.13400000000000001</v>
      </c>
      <c r="E38">
        <v>0.13800000000000001</v>
      </c>
      <c r="F38">
        <v>0.13400000000000001</v>
      </c>
      <c r="G38" s="12">
        <f t="shared" si="18"/>
        <v>0.13533333333333333</v>
      </c>
      <c r="H38" s="12">
        <f t="shared" si="25"/>
        <v>0.27066666666666667</v>
      </c>
      <c r="I38" s="12">
        <f t="shared" si="2"/>
        <v>2.3094010767585054E-3</v>
      </c>
      <c r="J38" s="12">
        <f t="shared" si="20"/>
        <v>151.29184000000001</v>
      </c>
      <c r="K38" s="12">
        <f t="shared" si="21"/>
        <v>13.8283378746594</v>
      </c>
      <c r="L38" s="12">
        <f t="shared" si="22"/>
        <v>86.171662125340603</v>
      </c>
      <c r="M38" s="12">
        <f t="shared" si="24"/>
        <v>942.77920000000006</v>
      </c>
      <c r="N38">
        <f t="shared" si="23"/>
        <v>31.425973333333335</v>
      </c>
    </row>
    <row r="39" spans="1:16" x14ac:dyDescent="0.25">
      <c r="C39">
        <v>30</v>
      </c>
      <c r="D39">
        <v>0.19700000000000001</v>
      </c>
      <c r="E39">
        <v>0.193</v>
      </c>
      <c r="F39">
        <v>0.185</v>
      </c>
      <c r="G39" s="12">
        <f t="shared" si="18"/>
        <v>0.19166666666666665</v>
      </c>
      <c r="H39" s="12">
        <f>G39*$K$4</f>
        <v>0.19166666666666665</v>
      </c>
      <c r="I39" s="12">
        <f t="shared" si="2"/>
        <v>6.1101009266077916E-3</v>
      </c>
      <c r="J39" s="12">
        <f t="shared" si="20"/>
        <v>107.134</v>
      </c>
      <c r="K39" s="12">
        <f t="shared" si="21"/>
        <v>9.7922343324250676</v>
      </c>
      <c r="L39" s="12">
        <f t="shared" si="22"/>
        <v>90.207765667574932</v>
      </c>
      <c r="M39" s="12">
        <f t="shared" si="24"/>
        <v>986.93704000000002</v>
      </c>
      <c r="N39">
        <f t="shared" si="23"/>
        <v>32.897901333333337</v>
      </c>
      <c r="O39" s="19" t="s">
        <v>35</v>
      </c>
      <c r="P39" s="19" t="s">
        <v>31</v>
      </c>
    </row>
    <row r="40" spans="1:16" x14ac:dyDescent="0.25">
      <c r="C40">
        <v>40</v>
      </c>
      <c r="D40">
        <v>0.16700000000000001</v>
      </c>
      <c r="E40">
        <v>0.16700000000000001</v>
      </c>
      <c r="F40">
        <v>0.17</v>
      </c>
      <c r="G40" s="12">
        <f t="shared" si="18"/>
        <v>0.16800000000000001</v>
      </c>
      <c r="H40" s="12">
        <f t="shared" ref="H40:H44" si="26">G40*$K$4</f>
        <v>0.16800000000000001</v>
      </c>
      <c r="I40" s="12">
        <f t="shared" si="2"/>
        <v>1.7320508075688789E-3</v>
      </c>
      <c r="J40" s="12">
        <f t="shared" si="20"/>
        <v>93.905280000000019</v>
      </c>
      <c r="K40" s="12">
        <f t="shared" si="21"/>
        <v>8.583106267029974</v>
      </c>
      <c r="L40" s="12">
        <f t="shared" si="22"/>
        <v>91.416893732970024</v>
      </c>
      <c r="M40" s="12">
        <f t="shared" si="24"/>
        <v>1000.16576</v>
      </c>
      <c r="N40">
        <f t="shared" si="23"/>
        <v>33.338858666666667</v>
      </c>
      <c r="O40" s="26">
        <f>AVERAGE(L42:L44)</f>
        <v>94.238192552225243</v>
      </c>
      <c r="P40" s="26">
        <f>O40*P2/100</f>
        <v>1198.540180517711</v>
      </c>
    </row>
    <row r="41" spans="1:16" x14ac:dyDescent="0.25">
      <c r="C41">
        <v>60</v>
      </c>
      <c r="D41">
        <v>0.14399999999999999</v>
      </c>
      <c r="E41">
        <v>0.16300000000000001</v>
      </c>
      <c r="F41">
        <v>0.154</v>
      </c>
      <c r="G41" s="12">
        <f t="shared" si="18"/>
        <v>0.15366666666666665</v>
      </c>
      <c r="H41" s="12">
        <f t="shared" si="26"/>
        <v>0.15366666666666665</v>
      </c>
      <c r="I41" s="12">
        <f t="shared" si="2"/>
        <v>9.5043849529221781E-3</v>
      </c>
      <c r="J41" s="12">
        <f t="shared" si="20"/>
        <v>85.893519999999995</v>
      </c>
      <c r="K41" s="12">
        <f t="shared" si="21"/>
        <v>7.850817438692097</v>
      </c>
      <c r="L41" s="12">
        <f t="shared" si="22"/>
        <v>92.149182561307896</v>
      </c>
      <c r="M41" s="12">
        <f t="shared" si="24"/>
        <v>1008.1775200000001</v>
      </c>
      <c r="N41">
        <f t="shared" si="23"/>
        <v>33.605917333333338</v>
      </c>
      <c r="O41" s="19" t="s">
        <v>27</v>
      </c>
      <c r="P41" s="19" t="s">
        <v>27</v>
      </c>
    </row>
    <row r="42" spans="1:16" x14ac:dyDescent="0.25">
      <c r="C42">
        <v>90</v>
      </c>
      <c r="D42">
        <v>0.126</v>
      </c>
      <c r="E42">
        <v>0.124</v>
      </c>
      <c r="F42">
        <v>0.121</v>
      </c>
      <c r="G42" s="12">
        <f t="shared" si="18"/>
        <v>0.12366666666666666</v>
      </c>
      <c r="H42" s="12">
        <f t="shared" si="26"/>
        <v>0.12366666666666666</v>
      </c>
      <c r="I42" s="12">
        <f t="shared" si="2"/>
        <v>2.5166114784235852E-3</v>
      </c>
      <c r="J42" s="12">
        <f t="shared" si="20"/>
        <v>69.124719999999996</v>
      </c>
      <c r="K42" s="12">
        <f t="shared" si="21"/>
        <v>6.3181198910081742</v>
      </c>
      <c r="L42" s="12">
        <f t="shared" si="22"/>
        <v>93.68188010899182</v>
      </c>
      <c r="M42" s="12">
        <f t="shared" si="24"/>
        <v>1024.94632</v>
      </c>
      <c r="N42">
        <f t="shared" si="23"/>
        <v>34.164877333333337</v>
      </c>
      <c r="O42" s="19">
        <f>_xlfn.STDEV.S(L42:L44)</f>
        <v>0.48448202300980986</v>
      </c>
      <c r="P42" s="19">
        <f>_xlfn.STDEV.S(M42:M44)</f>
        <v>5.3005775077564383</v>
      </c>
    </row>
    <row r="43" spans="1:16" x14ac:dyDescent="0.25">
      <c r="C43">
        <v>120</v>
      </c>
      <c r="D43">
        <v>0.11700000000000001</v>
      </c>
      <c r="E43">
        <v>9.2999999999999999E-2</v>
      </c>
      <c r="F43">
        <v>0.109</v>
      </c>
      <c r="G43" s="12">
        <f t="shared" si="18"/>
        <v>0.10633333333333334</v>
      </c>
      <c r="H43" s="12">
        <f t="shared" si="26"/>
        <v>0.10633333333333334</v>
      </c>
      <c r="I43" s="12">
        <f t="shared" si="2"/>
        <v>1.2220201853215578E-2</v>
      </c>
      <c r="J43" s="12">
        <f t="shared" si="20"/>
        <v>59.436080000000004</v>
      </c>
      <c r="K43" s="12">
        <f t="shared" si="21"/>
        <v>5.4325613079019073</v>
      </c>
      <c r="L43" s="12">
        <f t="shared" si="22"/>
        <v>94.567438692098094</v>
      </c>
      <c r="M43" s="12">
        <f t="shared" si="24"/>
        <v>1034.6349600000001</v>
      </c>
      <c r="N43">
        <f t="shared" si="23"/>
        <v>34.487832000000004</v>
      </c>
    </row>
    <row r="44" spans="1:16" x14ac:dyDescent="0.25">
      <c r="C44">
        <v>180</v>
      </c>
      <c r="D44">
        <v>0.109</v>
      </c>
      <c r="E44">
        <v>0.108</v>
      </c>
      <c r="F44">
        <v>0.108</v>
      </c>
      <c r="G44" s="12">
        <f t="shared" si="18"/>
        <v>0.10833333333333334</v>
      </c>
      <c r="H44" s="12">
        <f t="shared" si="26"/>
        <v>0.10833333333333334</v>
      </c>
      <c r="I44" s="12">
        <f t="shared" si="2"/>
        <v>5.7735026918962634E-4</v>
      </c>
      <c r="J44" s="12">
        <f t="shared" si="20"/>
        <v>60.554000000000009</v>
      </c>
      <c r="K44" s="12">
        <f t="shared" si="21"/>
        <v>5.534741144414169</v>
      </c>
      <c r="L44" s="12">
        <f t="shared" si="22"/>
        <v>94.46525885558583</v>
      </c>
      <c r="M44" s="12">
        <f t="shared" si="24"/>
        <v>1033.51704</v>
      </c>
      <c r="N44">
        <f t="shared" si="23"/>
        <v>34.450567999999997</v>
      </c>
    </row>
    <row r="45" spans="1:16" x14ac:dyDescent="0.25">
      <c r="I45" s="12"/>
    </row>
    <row r="46" spans="1:16" x14ac:dyDescent="0.25">
      <c r="A46" s="17" t="s">
        <v>38</v>
      </c>
      <c r="B46" s="17" t="s">
        <v>10</v>
      </c>
      <c r="C46" t="s">
        <v>13</v>
      </c>
      <c r="D46" t="s">
        <v>3</v>
      </c>
      <c r="E46" t="s">
        <v>4</v>
      </c>
      <c r="F46" t="s">
        <v>5</v>
      </c>
      <c r="G46" t="s">
        <v>15</v>
      </c>
      <c r="H46" t="s">
        <v>17</v>
      </c>
      <c r="I46" s="12" t="s">
        <v>26</v>
      </c>
      <c r="J46" t="s">
        <v>8</v>
      </c>
      <c r="L46" t="s">
        <v>12</v>
      </c>
      <c r="M46" t="s">
        <v>24</v>
      </c>
      <c r="N46" s="7" t="s">
        <v>23</v>
      </c>
      <c r="O46" t="s">
        <v>25</v>
      </c>
      <c r="P46" t="s">
        <v>26</v>
      </c>
    </row>
    <row r="47" spans="1:16" x14ac:dyDescent="0.25">
      <c r="C47">
        <v>0</v>
      </c>
      <c r="D47">
        <v>1.1379999999999999</v>
      </c>
      <c r="E47">
        <v>1.1379999999999999</v>
      </c>
      <c r="F47">
        <v>1.137</v>
      </c>
      <c r="G47" s="12">
        <f>AVERAGE(D47:F47)</f>
        <v>1.1376666666666666</v>
      </c>
      <c r="H47" s="12">
        <f>G47*$H$4</f>
        <v>2.2753333333333332</v>
      </c>
      <c r="I47" s="12">
        <f t="shared" si="2"/>
        <v>5.7735026918956215E-4</v>
      </c>
      <c r="J47" s="12">
        <f>H47*$H$3</f>
        <v>1271.82032</v>
      </c>
      <c r="K47" s="12">
        <f>J47*100/$J$47</f>
        <v>100</v>
      </c>
      <c r="L47" s="12">
        <f>100-K47</f>
        <v>0</v>
      </c>
      <c r="M47" s="12">
        <f>$J$47-J47</f>
        <v>0</v>
      </c>
      <c r="N47">
        <f>M47/40</f>
        <v>0</v>
      </c>
      <c r="O47">
        <f>AVERAGE(N54:N57)</f>
        <v>30.051087000000003</v>
      </c>
      <c r="P47">
        <f>_xlfn.STDEV.S(N53:N57)</f>
        <v>0.46904232844254012</v>
      </c>
    </row>
    <row r="48" spans="1:16" x14ac:dyDescent="0.25">
      <c r="C48">
        <v>1</v>
      </c>
      <c r="D48">
        <v>1.256</v>
      </c>
      <c r="E48">
        <v>1.256</v>
      </c>
      <c r="F48">
        <v>1.2649999999999999</v>
      </c>
      <c r="G48" s="12">
        <f t="shared" ref="G48:G57" si="27">AVERAGE(D48:F48)</f>
        <v>1.2590000000000001</v>
      </c>
      <c r="H48" s="12">
        <f>G48</f>
        <v>1.2590000000000001</v>
      </c>
      <c r="I48" s="12">
        <f t="shared" si="2"/>
        <v>5.1961524227065728E-3</v>
      </c>
      <c r="J48" s="12">
        <f>H48*$H$3</f>
        <v>703.73064000000011</v>
      </c>
      <c r="K48" s="12">
        <f t="shared" ref="K48:K57" si="28">J48*100/$J$47</f>
        <v>55.332552007031943</v>
      </c>
      <c r="L48" s="12">
        <f t="shared" ref="L48:L57" si="29">100-K48</f>
        <v>44.667447992968057</v>
      </c>
      <c r="M48" s="12">
        <f t="shared" ref="M48:M57" si="30">$J$47-J48</f>
        <v>568.08967999999993</v>
      </c>
      <c r="N48">
        <f t="shared" ref="N48:N57" si="31">M48/40</f>
        <v>14.202241999999998</v>
      </c>
    </row>
    <row r="49" spans="1:16" x14ac:dyDescent="0.25">
      <c r="C49">
        <v>5</v>
      </c>
      <c r="D49">
        <v>0.67600000000000005</v>
      </c>
      <c r="E49">
        <v>0.68</v>
      </c>
      <c r="F49">
        <v>0.66900000000000004</v>
      </c>
      <c r="G49" s="12">
        <f>AVERAGE(D49:F49)</f>
        <v>0.67500000000000016</v>
      </c>
      <c r="H49" s="12">
        <f>G49</f>
        <v>0.67500000000000016</v>
      </c>
      <c r="I49" s="12">
        <f t="shared" si="2"/>
        <v>5.5677643628300267E-3</v>
      </c>
      <c r="J49" s="12">
        <f>H49*$H$3</f>
        <v>377.29800000000012</v>
      </c>
      <c r="K49" s="12">
        <f t="shared" si="28"/>
        <v>29.665983006152953</v>
      </c>
      <c r="L49" s="12">
        <f t="shared" si="29"/>
        <v>70.334016993847044</v>
      </c>
      <c r="M49" s="12">
        <f t="shared" si="30"/>
        <v>894.52231999999992</v>
      </c>
      <c r="N49">
        <f t="shared" si="31"/>
        <v>22.363057999999999</v>
      </c>
      <c r="O49" t="s">
        <v>32</v>
      </c>
    </row>
    <row r="50" spans="1:16" x14ac:dyDescent="0.25">
      <c r="C50">
        <v>10</v>
      </c>
      <c r="D50">
        <v>0.45800000000000002</v>
      </c>
      <c r="E50">
        <v>0.45900000000000002</v>
      </c>
      <c r="F50">
        <v>0.46</v>
      </c>
      <c r="G50" s="12">
        <f t="shared" si="27"/>
        <v>0.45900000000000002</v>
      </c>
      <c r="H50" s="12">
        <f t="shared" ref="H50:H57" si="32">G50</f>
        <v>0.45900000000000002</v>
      </c>
      <c r="I50" s="12">
        <f t="shared" si="2"/>
        <v>1.0000000000000009E-3</v>
      </c>
      <c r="J50" s="12">
        <f t="shared" ref="J50:J57" si="33">H50*$H$3</f>
        <v>256.56264000000004</v>
      </c>
      <c r="K50" s="12">
        <f t="shared" si="28"/>
        <v>20.172868444184004</v>
      </c>
      <c r="L50" s="12">
        <f t="shared" si="29"/>
        <v>79.827131555815996</v>
      </c>
      <c r="M50" s="12">
        <f t="shared" si="30"/>
        <v>1015.2576799999999</v>
      </c>
      <c r="N50">
        <f t="shared" si="31"/>
        <v>25.381442</v>
      </c>
      <c r="O50" s="13">
        <f>AVERAGE(J57)</f>
        <v>54.591760000000008</v>
      </c>
    </row>
    <row r="51" spans="1:16" x14ac:dyDescent="0.25">
      <c r="C51">
        <v>20</v>
      </c>
      <c r="D51">
        <v>0.29399999999999998</v>
      </c>
      <c r="E51">
        <v>0.29299999999999998</v>
      </c>
      <c r="F51">
        <v>0.29399999999999998</v>
      </c>
      <c r="G51" s="12">
        <f t="shared" si="27"/>
        <v>0.29366666666666669</v>
      </c>
      <c r="H51" s="12">
        <f t="shared" si="32"/>
        <v>0.29366666666666669</v>
      </c>
      <c r="I51" s="12">
        <f t="shared" si="2"/>
        <v>5.7735026918962634E-4</v>
      </c>
      <c r="J51" s="12">
        <f t="shared" si="33"/>
        <v>164.14792000000003</v>
      </c>
      <c r="K51" s="12">
        <f t="shared" si="28"/>
        <v>12.906533841195429</v>
      </c>
      <c r="L51" s="12">
        <f>100-K51</f>
        <v>87.093466158804574</v>
      </c>
      <c r="M51" s="12">
        <f t="shared" si="30"/>
        <v>1107.6723999999999</v>
      </c>
      <c r="N51">
        <f t="shared" si="31"/>
        <v>27.691809999999997</v>
      </c>
    </row>
    <row r="52" spans="1:16" x14ac:dyDescent="0.25">
      <c r="C52">
        <v>30</v>
      </c>
      <c r="D52">
        <v>0.248</v>
      </c>
      <c r="E52">
        <v>0.254</v>
      </c>
      <c r="F52">
        <v>0.253</v>
      </c>
      <c r="G52" s="12">
        <f t="shared" si="27"/>
        <v>0.25166666666666665</v>
      </c>
      <c r="H52" s="12">
        <f t="shared" si="32"/>
        <v>0.25166666666666665</v>
      </c>
      <c r="I52" s="12">
        <f t="shared" si="2"/>
        <v>3.2145502536643214E-3</v>
      </c>
      <c r="J52" s="12">
        <f t="shared" si="33"/>
        <v>140.67160000000001</v>
      </c>
      <c r="K52" s="12">
        <f t="shared" si="28"/>
        <v>11.060650454145915</v>
      </c>
      <c r="L52" s="12">
        <f t="shared" si="29"/>
        <v>88.939349545854085</v>
      </c>
      <c r="M52" s="12">
        <f t="shared" si="30"/>
        <v>1131.1487200000001</v>
      </c>
      <c r="N52">
        <f t="shared" si="31"/>
        <v>28.278718000000005</v>
      </c>
      <c r="O52" s="19" t="s">
        <v>35</v>
      </c>
      <c r="P52" s="19" t="s">
        <v>31</v>
      </c>
    </row>
    <row r="53" spans="1:16" x14ac:dyDescent="0.25">
      <c r="C53">
        <v>40</v>
      </c>
      <c r="D53">
        <v>0.17699999999999999</v>
      </c>
      <c r="E53">
        <v>0.17499999999999999</v>
      </c>
      <c r="F53">
        <v>0.16500000000000001</v>
      </c>
      <c r="G53" s="12">
        <f>AVERAGE(D53:E53)</f>
        <v>0.17599999999999999</v>
      </c>
      <c r="H53" s="12">
        <f t="shared" si="32"/>
        <v>0.17599999999999999</v>
      </c>
      <c r="I53" s="12">
        <f t="shared" si="2"/>
        <v>6.4291005073286263E-3</v>
      </c>
      <c r="J53" s="12">
        <f t="shared" si="33"/>
        <v>98.376959999999997</v>
      </c>
      <c r="K53" s="12">
        <f t="shared" si="28"/>
        <v>7.7351303838265455</v>
      </c>
      <c r="L53" s="12">
        <f t="shared" si="29"/>
        <v>92.264869616173456</v>
      </c>
      <c r="M53" s="12">
        <f t="shared" si="30"/>
        <v>1173.44336</v>
      </c>
      <c r="N53">
        <f t="shared" si="31"/>
        <v>29.336084</v>
      </c>
      <c r="O53" s="26">
        <f>AVERAGE(L55:L57)</f>
        <v>95.087410879968743</v>
      </c>
      <c r="P53" s="26">
        <f>AVERAGE(M55:M57)</f>
        <v>1209.3410133333334</v>
      </c>
    </row>
    <row r="54" spans="1:16" x14ac:dyDescent="0.25">
      <c r="C54">
        <v>60</v>
      </c>
      <c r="D54">
        <v>0.16600000000000001</v>
      </c>
      <c r="E54">
        <v>0.16200000000000001</v>
      </c>
      <c r="F54">
        <v>0.16400000000000001</v>
      </c>
      <c r="G54" s="12">
        <f>AVERAGE(D54:F54)</f>
        <v>0.16400000000000001</v>
      </c>
      <c r="H54" s="12">
        <f t="shared" si="32"/>
        <v>0.16400000000000001</v>
      </c>
      <c r="I54" s="12">
        <f t="shared" si="2"/>
        <v>2.0000000000000018E-3</v>
      </c>
      <c r="J54" s="12">
        <f t="shared" si="33"/>
        <v>91.669440000000009</v>
      </c>
      <c r="K54" s="12">
        <f t="shared" si="28"/>
        <v>7.2077351303838277</v>
      </c>
      <c r="L54" s="12">
        <f t="shared" si="29"/>
        <v>92.792264869616176</v>
      </c>
      <c r="M54" s="12">
        <f t="shared" si="30"/>
        <v>1180.1508800000001</v>
      </c>
      <c r="N54">
        <f t="shared" si="31"/>
        <v>29.503772000000005</v>
      </c>
      <c r="O54" s="19" t="s">
        <v>27</v>
      </c>
      <c r="P54" s="19" t="s">
        <v>27</v>
      </c>
    </row>
    <row r="55" spans="1:16" x14ac:dyDescent="0.25">
      <c r="C55">
        <v>90</v>
      </c>
      <c r="D55">
        <v>0.126</v>
      </c>
      <c r="E55">
        <v>0.129</v>
      </c>
      <c r="F55">
        <v>0.11899999999999999</v>
      </c>
      <c r="G55" s="12">
        <f t="shared" si="27"/>
        <v>0.12466666666666666</v>
      </c>
      <c r="H55" s="12">
        <f t="shared" si="32"/>
        <v>0.12466666666666666</v>
      </c>
      <c r="I55" s="12">
        <f t="shared" si="2"/>
        <v>5.131601439446889E-3</v>
      </c>
      <c r="J55" s="12">
        <f t="shared" si="33"/>
        <v>69.683679999999995</v>
      </c>
      <c r="K55" s="12">
        <f t="shared" si="28"/>
        <v>5.4790506885438024</v>
      </c>
      <c r="L55" s="12">
        <f>100-K55</f>
        <v>94.520949311456192</v>
      </c>
      <c r="M55" s="12">
        <f t="shared" si="30"/>
        <v>1202.1366399999999</v>
      </c>
      <c r="N55">
        <f t="shared" si="31"/>
        <v>30.053415999999999</v>
      </c>
      <c r="O55" s="26">
        <f>_xlfn.STDEV.S(L55:L57)</f>
        <v>0.59514056351707756</v>
      </c>
      <c r="P55" s="26">
        <f>_xlfn.STDEV.S(M55:M57)</f>
        <v>7.5691186193726558</v>
      </c>
    </row>
    <row r="56" spans="1:16" x14ac:dyDescent="0.25">
      <c r="C56">
        <v>120</v>
      </c>
      <c r="D56">
        <v>0.107</v>
      </c>
      <c r="E56">
        <v>0.11899999999999999</v>
      </c>
      <c r="G56" s="12">
        <f t="shared" si="27"/>
        <v>0.11299999999999999</v>
      </c>
      <c r="H56" s="12">
        <f t="shared" si="32"/>
        <v>0.11299999999999999</v>
      </c>
      <c r="I56" s="12">
        <f t="shared" si="2"/>
        <v>8.485281374238568E-3</v>
      </c>
      <c r="J56" s="12">
        <f t="shared" si="33"/>
        <v>63.162479999999995</v>
      </c>
      <c r="K56" s="12">
        <f t="shared" si="28"/>
        <v>4.9663053032522706</v>
      </c>
      <c r="L56" s="12">
        <f t="shared" si="29"/>
        <v>95.03369469674773</v>
      </c>
      <c r="M56" s="12">
        <f t="shared" si="30"/>
        <v>1208.6578400000001</v>
      </c>
      <c r="N56">
        <f t="shared" si="31"/>
        <v>30.216446000000001</v>
      </c>
    </row>
    <row r="57" spans="1:16" x14ac:dyDescent="0.25">
      <c r="C57">
        <v>180</v>
      </c>
      <c r="D57">
        <v>9.4E-2</v>
      </c>
      <c r="E57">
        <v>0.10100000000000001</v>
      </c>
      <c r="F57">
        <v>9.8000000000000004E-2</v>
      </c>
      <c r="G57" s="12">
        <f t="shared" si="27"/>
        <v>9.7666666666666679E-2</v>
      </c>
      <c r="H57" s="12">
        <f t="shared" si="32"/>
        <v>9.7666666666666679E-2</v>
      </c>
      <c r="I57" s="12">
        <f t="shared" si="2"/>
        <v>3.5118845842842493E-3</v>
      </c>
      <c r="J57" s="12">
        <f t="shared" si="33"/>
        <v>54.591760000000008</v>
      </c>
      <c r="K57" s="12">
        <f t="shared" si="28"/>
        <v>4.2924113682976852</v>
      </c>
      <c r="L57" s="12">
        <f t="shared" si="29"/>
        <v>95.707588631702322</v>
      </c>
      <c r="M57" s="12">
        <f t="shared" si="30"/>
        <v>1217.22856</v>
      </c>
      <c r="N57">
        <f t="shared" si="31"/>
        <v>30.430714000000002</v>
      </c>
    </row>
    <row r="58" spans="1:16" x14ac:dyDescent="0.25">
      <c r="I58" s="12"/>
    </row>
    <row r="59" spans="1:16" x14ac:dyDescent="0.25">
      <c r="A59" s="17" t="s">
        <v>2</v>
      </c>
      <c r="B59" s="17" t="s">
        <v>22</v>
      </c>
      <c r="C59" t="s">
        <v>13</v>
      </c>
      <c r="D59" t="s">
        <v>3</v>
      </c>
      <c r="E59" t="s">
        <v>4</v>
      </c>
      <c r="F59" t="s">
        <v>5</v>
      </c>
      <c r="G59" t="s">
        <v>15</v>
      </c>
      <c r="H59" t="s">
        <v>17</v>
      </c>
      <c r="I59" s="12" t="s">
        <v>26</v>
      </c>
      <c r="J59" t="s">
        <v>8</v>
      </c>
      <c r="L59" t="s">
        <v>12</v>
      </c>
      <c r="M59" t="s">
        <v>24</v>
      </c>
      <c r="N59" s="7" t="s">
        <v>23</v>
      </c>
      <c r="O59" t="s">
        <v>25</v>
      </c>
      <c r="P59" t="s">
        <v>26</v>
      </c>
    </row>
    <row r="60" spans="1:16" x14ac:dyDescent="0.25">
      <c r="C60">
        <v>0</v>
      </c>
      <c r="D60">
        <v>0.69599999999999995</v>
      </c>
      <c r="E60">
        <v>0.69699999999999995</v>
      </c>
      <c r="F60">
        <v>0.68899999999999995</v>
      </c>
      <c r="G60" s="12">
        <f>AVERAGE(D60:F60)</f>
        <v>0.69399999999999995</v>
      </c>
      <c r="H60" s="12">
        <f>G60*$I$4</f>
        <v>2.0819999999999999</v>
      </c>
      <c r="I60" s="12">
        <f>_xlfn.STDEV.S(D60:F60)</f>
        <v>4.3588989435406778E-3</v>
      </c>
      <c r="J60" s="12">
        <f>H60*$H$3</f>
        <v>1163.7547199999999</v>
      </c>
      <c r="K60" s="12">
        <f>J60*100/$J$60</f>
        <v>100</v>
      </c>
      <c r="L60" s="12">
        <f>100-K60</f>
        <v>0</v>
      </c>
      <c r="M60" s="12">
        <f>$J$60-J60</f>
        <v>0</v>
      </c>
      <c r="N60">
        <f>M60/50</f>
        <v>0</v>
      </c>
      <c r="O60">
        <f>AVERAGE(N64:N70)</f>
        <v>22.568143085714286</v>
      </c>
      <c r="P60">
        <f>_xlfn.STDEV.S(N67:N70)</f>
        <v>3.5269806766316157E-2</v>
      </c>
    </row>
    <row r="61" spans="1:16" x14ac:dyDescent="0.25">
      <c r="C61">
        <v>1</v>
      </c>
      <c r="D61">
        <v>0.39400000000000002</v>
      </c>
      <c r="E61">
        <v>0.39100000000000001</v>
      </c>
      <c r="F61">
        <v>0.39200000000000002</v>
      </c>
      <c r="G61" s="12">
        <f t="shared" ref="G61:G65" si="34">AVERAGE(D61:F61)</f>
        <v>0.39233333333333337</v>
      </c>
      <c r="H61" s="12">
        <f t="shared" ref="H61:H63" si="35">G61*$I$4</f>
        <v>1.177</v>
      </c>
      <c r="I61" s="12">
        <f t="shared" si="2"/>
        <v>1.5275252316519481E-3</v>
      </c>
      <c r="J61" s="12">
        <f t="shared" ref="J61:J70" si="36">H61*$H$3</f>
        <v>657.89592000000005</v>
      </c>
      <c r="K61" s="12">
        <f t="shared" ref="K61:K70" si="37">J61*100/$J$60</f>
        <v>56.532180595581181</v>
      </c>
      <c r="L61" s="12">
        <f>100-K61</f>
        <v>43.467819404418819</v>
      </c>
      <c r="M61" s="12">
        <f>$J$60-J61</f>
        <v>505.85879999999986</v>
      </c>
      <c r="N61">
        <f>M61/50</f>
        <v>10.117175999999997</v>
      </c>
    </row>
    <row r="62" spans="1:16" x14ac:dyDescent="0.25">
      <c r="C62">
        <v>5</v>
      </c>
      <c r="D62">
        <v>0.152</v>
      </c>
      <c r="E62">
        <v>0.151</v>
      </c>
      <c r="F62">
        <v>0.14699999999999999</v>
      </c>
      <c r="G62" s="12">
        <f t="shared" si="34"/>
        <v>0.15</v>
      </c>
      <c r="H62" s="12">
        <f t="shared" si="35"/>
        <v>0.44999999999999996</v>
      </c>
      <c r="I62" s="12">
        <f t="shared" si="2"/>
        <v>2.6457513110645929E-3</v>
      </c>
      <c r="J62" s="12">
        <f t="shared" si="36"/>
        <v>251.53199999999998</v>
      </c>
      <c r="K62" s="12">
        <f t="shared" si="37"/>
        <v>21.613832853025936</v>
      </c>
      <c r="L62" s="12">
        <f t="shared" ref="L62:L70" si="38">100-K62</f>
        <v>78.38616714697406</v>
      </c>
      <c r="M62" s="12">
        <f t="shared" ref="M62:M70" si="39">$J$60-J62</f>
        <v>912.22271999999998</v>
      </c>
      <c r="N62">
        <f t="shared" ref="N62:N70" si="40">M62/50</f>
        <v>18.244454399999999</v>
      </c>
      <c r="O62" t="s">
        <v>32</v>
      </c>
    </row>
    <row r="63" spans="1:16" x14ac:dyDescent="0.25">
      <c r="C63">
        <v>10</v>
      </c>
      <c r="D63">
        <v>9.7000000000000003E-2</v>
      </c>
      <c r="E63">
        <v>9.4E-2</v>
      </c>
      <c r="F63">
        <v>9.7000000000000003E-2</v>
      </c>
      <c r="G63" s="12">
        <f t="shared" si="34"/>
        <v>9.6000000000000016E-2</v>
      </c>
      <c r="H63" s="12">
        <f t="shared" si="35"/>
        <v>0.28800000000000003</v>
      </c>
      <c r="I63" s="12">
        <f t="shared" si="2"/>
        <v>1.7320508075688789E-3</v>
      </c>
      <c r="J63" s="12">
        <f t="shared" si="36"/>
        <v>160.98048000000003</v>
      </c>
      <c r="K63" s="12">
        <f t="shared" si="37"/>
        <v>13.832853025936602</v>
      </c>
      <c r="L63" s="12">
        <f t="shared" si="38"/>
        <v>86.1671469740634</v>
      </c>
      <c r="M63" s="12">
        <f>$J$60-J63</f>
        <v>1002.7742399999998</v>
      </c>
      <c r="N63">
        <f t="shared" si="40"/>
        <v>20.055484799999999</v>
      </c>
      <c r="O63" s="13">
        <f>AVERAGE(J70)</f>
        <v>27.575360000000007</v>
      </c>
    </row>
    <row r="64" spans="1:16" x14ac:dyDescent="0.25">
      <c r="C64">
        <v>20</v>
      </c>
      <c r="D64">
        <v>9.2999999999999999E-2</v>
      </c>
      <c r="E64">
        <v>9.0999999999999998E-2</v>
      </c>
      <c r="F64">
        <v>9.8000000000000004E-2</v>
      </c>
      <c r="G64" s="12">
        <f t="shared" si="34"/>
        <v>9.4000000000000014E-2</v>
      </c>
      <c r="H64" s="12">
        <f>G64</f>
        <v>9.4000000000000014E-2</v>
      </c>
      <c r="I64" s="12">
        <f t="shared" si="2"/>
        <v>3.6055512754639926E-3</v>
      </c>
      <c r="J64" s="12">
        <f t="shared" si="36"/>
        <v>52.542240000000014</v>
      </c>
      <c r="K64" s="12">
        <f>J64*100/$J$60</f>
        <v>4.5148895292987525</v>
      </c>
      <c r="L64" s="12">
        <f>100-K64</f>
        <v>95.485110470701244</v>
      </c>
      <c r="M64" s="12">
        <f>$J$60-J64</f>
        <v>1111.2124799999999</v>
      </c>
      <c r="N64">
        <f>M64/50</f>
        <v>22.224249599999997</v>
      </c>
    </row>
    <row r="65" spans="1:16" x14ac:dyDescent="0.25">
      <c r="C65">
        <v>30</v>
      </c>
      <c r="D65">
        <v>7.1999999999999995E-2</v>
      </c>
      <c r="E65">
        <v>7.4999999999999997E-2</v>
      </c>
      <c r="F65">
        <v>7.1999999999999995E-2</v>
      </c>
      <c r="G65" s="12">
        <f t="shared" si="34"/>
        <v>7.2999999999999995E-2</v>
      </c>
      <c r="H65" s="12">
        <f t="shared" ref="H65:H70" si="41">G65</f>
        <v>7.2999999999999995E-2</v>
      </c>
      <c r="I65" s="12">
        <f t="shared" si="2"/>
        <v>1.7320508075688791E-3</v>
      </c>
      <c r="J65" s="12">
        <f t="shared" si="36"/>
        <v>40.804079999999999</v>
      </c>
      <c r="K65" s="12">
        <f t="shared" si="37"/>
        <v>3.5062439961575409</v>
      </c>
      <c r="L65" s="12">
        <f t="shared" si="38"/>
        <v>96.493756003842464</v>
      </c>
      <c r="M65" s="12">
        <f t="shared" si="39"/>
        <v>1122.95064</v>
      </c>
      <c r="N65">
        <f>M65/50</f>
        <v>22.4590128</v>
      </c>
      <c r="O65" s="19" t="s">
        <v>35</v>
      </c>
      <c r="P65" s="19" t="s">
        <v>31</v>
      </c>
    </row>
    <row r="66" spans="1:16" x14ac:dyDescent="0.25">
      <c r="C66">
        <v>40</v>
      </c>
      <c r="D66">
        <v>6.4000000000000001E-2</v>
      </c>
      <c r="E66">
        <v>6.4000000000000001E-2</v>
      </c>
      <c r="F66">
        <v>6.4000000000000001E-2</v>
      </c>
      <c r="G66" s="12">
        <f>AVERAGE(D66:E66)</f>
        <v>6.4000000000000001E-2</v>
      </c>
      <c r="H66" s="12">
        <f t="shared" si="41"/>
        <v>6.4000000000000001E-2</v>
      </c>
      <c r="I66" s="12">
        <f t="shared" si="2"/>
        <v>0</v>
      </c>
      <c r="J66" s="12">
        <f t="shared" si="36"/>
        <v>35.773440000000001</v>
      </c>
      <c r="K66" s="12">
        <f t="shared" si="37"/>
        <v>3.0739673390970226</v>
      </c>
      <c r="L66" s="12">
        <f t="shared" si="38"/>
        <v>96.926032660902976</v>
      </c>
      <c r="M66" s="12">
        <f t="shared" si="39"/>
        <v>1127.98128</v>
      </c>
      <c r="N66">
        <f t="shared" si="40"/>
        <v>22.5596256</v>
      </c>
      <c r="O66" s="26">
        <f>AVERAGE(L68:L70)</f>
        <v>97.523748532394066</v>
      </c>
      <c r="P66" s="26">
        <f>O66*P2/100</f>
        <v>1240.3265385846942</v>
      </c>
    </row>
    <row r="67" spans="1:16" x14ac:dyDescent="0.25">
      <c r="C67">
        <v>60</v>
      </c>
      <c r="D67">
        <v>5.6000000000000001E-2</v>
      </c>
      <c r="E67">
        <v>5.8999999999999997E-2</v>
      </c>
      <c r="F67">
        <v>5.6000000000000001E-2</v>
      </c>
      <c r="G67" s="12">
        <f>AVERAGE(D67:F67)</f>
        <v>5.6999999999999995E-2</v>
      </c>
      <c r="H67" s="12">
        <f>G67</f>
        <v>5.6999999999999995E-2</v>
      </c>
      <c r="I67" s="12">
        <f>_xlfn.STDEV.S(D67:F67)</f>
        <v>1.7320508075688748E-3</v>
      </c>
      <c r="J67" s="12">
        <f t="shared" si="36"/>
        <v>31.860720000000001</v>
      </c>
      <c r="K67" s="12">
        <f t="shared" si="37"/>
        <v>2.7377521613832858</v>
      </c>
      <c r="L67" s="12">
        <f t="shared" si="38"/>
        <v>97.262247838616716</v>
      </c>
      <c r="M67" s="12">
        <f t="shared" si="39"/>
        <v>1131.894</v>
      </c>
      <c r="N67">
        <f t="shared" si="40"/>
        <v>22.637879999999999</v>
      </c>
      <c r="O67" s="19" t="s">
        <v>27</v>
      </c>
      <c r="P67" s="19" t="s">
        <v>27</v>
      </c>
    </row>
    <row r="68" spans="1:16" x14ac:dyDescent="0.25">
      <c r="C68">
        <v>90</v>
      </c>
      <c r="D68">
        <v>5.2999999999999999E-2</v>
      </c>
      <c r="E68">
        <v>5.3999999999999999E-2</v>
      </c>
      <c r="F68">
        <v>5.1999999999999998E-2</v>
      </c>
      <c r="G68" s="12">
        <f>AVERAGE(D68:F68)</f>
        <v>5.2999999999999999E-2</v>
      </c>
      <c r="H68" s="12">
        <f t="shared" si="41"/>
        <v>5.2999999999999999E-2</v>
      </c>
      <c r="I68" s="12">
        <f t="shared" si="2"/>
        <v>1.0000000000000009E-3</v>
      </c>
      <c r="J68" s="12">
        <f t="shared" si="36"/>
        <v>29.624880000000001</v>
      </c>
      <c r="K68" s="12">
        <f t="shared" si="37"/>
        <v>2.5456292026897218</v>
      </c>
      <c r="L68" s="12">
        <f t="shared" si="38"/>
        <v>97.454370797310276</v>
      </c>
      <c r="M68" s="12">
        <f t="shared" si="39"/>
        <v>1134.1298399999998</v>
      </c>
      <c r="N68">
        <f t="shared" si="40"/>
        <v>22.682596799999995</v>
      </c>
      <c r="O68" s="26">
        <f>_xlfn.STDEV.S(L68:L70)</f>
        <v>9.3811483782942948E-2</v>
      </c>
      <c r="P68" s="26">
        <f>_xlfn.STDEV.S(M68:M70)</f>
        <v>1.0917355704259846</v>
      </c>
    </row>
    <row r="69" spans="1:16" x14ac:dyDescent="0.25">
      <c r="C69">
        <v>120</v>
      </c>
      <c r="D69">
        <v>5.0999999999999997E-2</v>
      </c>
      <c r="E69">
        <v>5.1999999999999998E-2</v>
      </c>
      <c r="F69">
        <v>5.3999999999999999E-2</v>
      </c>
      <c r="G69" s="12">
        <f t="shared" ref="G69:G70" si="42">AVERAGE(D69:F69)</f>
        <v>5.2333333333333336E-2</v>
      </c>
      <c r="H69" s="12">
        <f t="shared" si="41"/>
        <v>5.2333333333333336E-2</v>
      </c>
      <c r="I69" s="12">
        <f t="shared" si="2"/>
        <v>1.5275252316519479E-3</v>
      </c>
      <c r="J69" s="12">
        <f t="shared" si="36"/>
        <v>29.252240000000004</v>
      </c>
      <c r="K69" s="12">
        <f t="shared" si="37"/>
        <v>2.513608709574128</v>
      </c>
      <c r="L69" s="12">
        <f t="shared" si="38"/>
        <v>97.486391290425871</v>
      </c>
      <c r="M69" s="12">
        <f t="shared" si="39"/>
        <v>1134.5024799999999</v>
      </c>
      <c r="N69">
        <f t="shared" si="40"/>
        <v>22.690049599999998</v>
      </c>
    </row>
    <row r="70" spans="1:16" x14ac:dyDescent="0.25">
      <c r="C70">
        <v>180</v>
      </c>
      <c r="D70">
        <v>4.9000000000000002E-2</v>
      </c>
      <c r="E70">
        <v>5.0999999999999997E-2</v>
      </c>
      <c r="F70">
        <v>4.8000000000000001E-2</v>
      </c>
      <c r="G70" s="12">
        <f t="shared" si="42"/>
        <v>4.933333333333334E-2</v>
      </c>
      <c r="H70" s="12">
        <f t="shared" si="41"/>
        <v>4.933333333333334E-2</v>
      </c>
      <c r="I70" s="12">
        <f t="shared" si="2"/>
        <v>1.5275252316519442E-3</v>
      </c>
      <c r="J70" s="12">
        <f t="shared" si="36"/>
        <v>27.575360000000007</v>
      </c>
      <c r="K70" s="12">
        <f t="shared" si="37"/>
        <v>2.3695164905539552</v>
      </c>
      <c r="L70" s="12">
        <f t="shared" si="38"/>
        <v>97.630483509446051</v>
      </c>
      <c r="M70" s="12">
        <f t="shared" si="39"/>
        <v>1136.1793599999999</v>
      </c>
      <c r="N70">
        <f t="shared" si="40"/>
        <v>22.723587199999997</v>
      </c>
    </row>
    <row r="73" spans="1:16" x14ac:dyDescent="0.25">
      <c r="A73" s="17" t="s">
        <v>2</v>
      </c>
      <c r="B73" s="17" t="s">
        <v>11</v>
      </c>
      <c r="C73" t="s">
        <v>13</v>
      </c>
      <c r="D73" t="s">
        <v>3</v>
      </c>
      <c r="E73" t="s">
        <v>4</v>
      </c>
      <c r="F73" t="s">
        <v>5</v>
      </c>
      <c r="G73" t="s">
        <v>15</v>
      </c>
      <c r="H73" t="s">
        <v>17</v>
      </c>
      <c r="I73" s="12" t="s">
        <v>26</v>
      </c>
      <c r="J73" t="s">
        <v>8</v>
      </c>
      <c r="L73" t="s">
        <v>12</v>
      </c>
      <c r="M73" t="s">
        <v>24</v>
      </c>
      <c r="N73" s="7" t="s">
        <v>23</v>
      </c>
      <c r="O73" t="s">
        <v>25</v>
      </c>
      <c r="P73" t="s">
        <v>26</v>
      </c>
    </row>
    <row r="74" spans="1:16" x14ac:dyDescent="0.25">
      <c r="C74">
        <v>0</v>
      </c>
      <c r="D74">
        <v>0.69599999999999995</v>
      </c>
      <c r="E74">
        <v>0.67100000000000004</v>
      </c>
      <c r="F74">
        <v>0.68899999999999995</v>
      </c>
      <c r="G74" s="12">
        <f>AVERAGE(D74:F74)</f>
        <v>0.68533333333333335</v>
      </c>
      <c r="H74" s="12">
        <f>G74*$I$4</f>
        <v>2.056</v>
      </c>
      <c r="I74" s="12">
        <f>_xlfn.STDEV.S(D74:F74)</f>
        <v>1.2897028081435351E-2</v>
      </c>
      <c r="J74" s="12">
        <f>H74*$H$3</f>
        <v>1149.2217600000001</v>
      </c>
      <c r="K74" s="12">
        <f>J74*100/$J$74</f>
        <v>100</v>
      </c>
      <c r="L74" s="12">
        <f>100-K74</f>
        <v>0</v>
      </c>
      <c r="M74" s="12">
        <f>$J$74-J74</f>
        <v>0</v>
      </c>
      <c r="N74">
        <f>M74/60</f>
        <v>0</v>
      </c>
      <c r="O74">
        <f>AVERAGE(N78:N84)</f>
        <v>18.721389238095238</v>
      </c>
      <c r="P74">
        <f>_xlfn.STDEV.S(N81:N84)</f>
        <v>1.810704928412708E-2</v>
      </c>
    </row>
    <row r="75" spans="1:16" x14ac:dyDescent="0.25">
      <c r="C75">
        <v>1</v>
      </c>
      <c r="D75">
        <v>0.3</v>
      </c>
      <c r="E75">
        <v>0.37</v>
      </c>
      <c r="F75">
        <v>0.39</v>
      </c>
      <c r="G75" s="12">
        <f t="shared" ref="G75:G79" si="43">AVERAGE(D75:F75)</f>
        <v>0.35333333333333333</v>
      </c>
      <c r="H75" s="12">
        <f t="shared" ref="H75:H77" si="44">G75*$I$4</f>
        <v>1.06</v>
      </c>
      <c r="I75" s="12">
        <f t="shared" ref="I75:I84" si="45">_xlfn.STDEV.S(D75:F75)</f>
        <v>4.725815626252583E-2</v>
      </c>
      <c r="J75" s="12">
        <f t="shared" ref="J75:J84" si="46">H75*$H$3</f>
        <v>592.49760000000003</v>
      </c>
      <c r="K75" s="12">
        <f t="shared" ref="K75:K83" si="47">J75*100/$J$74</f>
        <v>51.556420233463029</v>
      </c>
      <c r="L75" s="12">
        <f t="shared" ref="L75:L83" si="48">100-K75</f>
        <v>48.443579766536971</v>
      </c>
      <c r="M75" s="12">
        <f>$J$74-J75</f>
        <v>556.7241600000001</v>
      </c>
      <c r="N75">
        <f>M75/60</f>
        <v>9.2787360000000021</v>
      </c>
    </row>
    <row r="76" spans="1:16" x14ac:dyDescent="0.25">
      <c r="C76">
        <v>5</v>
      </c>
      <c r="D76">
        <v>0.14499999999999999</v>
      </c>
      <c r="E76">
        <v>0.14099999999999999</v>
      </c>
      <c r="F76">
        <v>0.14199999999999999</v>
      </c>
      <c r="G76" s="12">
        <f t="shared" si="43"/>
        <v>0.14266666666666664</v>
      </c>
      <c r="H76" s="12">
        <f t="shared" si="44"/>
        <v>0.42799999999999994</v>
      </c>
      <c r="I76" s="12">
        <f t="shared" si="45"/>
        <v>2.0816659994661348E-3</v>
      </c>
      <c r="J76" s="12">
        <f t="shared" si="46"/>
        <v>239.23487999999998</v>
      </c>
      <c r="K76" s="12">
        <f t="shared" si="47"/>
        <v>20.81712062256809</v>
      </c>
      <c r="L76" s="12">
        <f t="shared" si="48"/>
        <v>79.182879377431902</v>
      </c>
      <c r="M76" s="12">
        <f t="shared" ref="M76:M83" si="49">$J$74-J76</f>
        <v>909.98688000000016</v>
      </c>
      <c r="N76">
        <f>M76/60</f>
        <v>15.166448000000003</v>
      </c>
      <c r="O76" t="s">
        <v>32</v>
      </c>
    </row>
    <row r="77" spans="1:16" x14ac:dyDescent="0.25">
      <c r="C77">
        <v>10</v>
      </c>
      <c r="D77">
        <v>7.8E-2</v>
      </c>
      <c r="E77">
        <v>0.08</v>
      </c>
      <c r="F77">
        <v>0.08</v>
      </c>
      <c r="G77" s="12">
        <f t="shared" si="43"/>
        <v>7.9333333333333325E-2</v>
      </c>
      <c r="H77" s="12">
        <f t="shared" si="44"/>
        <v>0.23799999999999999</v>
      </c>
      <c r="I77" s="12">
        <f t="shared" si="45"/>
        <v>1.1547005383792527E-3</v>
      </c>
      <c r="J77" s="12">
        <f t="shared" si="46"/>
        <v>133.03247999999999</v>
      </c>
      <c r="K77" s="12">
        <f t="shared" si="47"/>
        <v>11.575875486381321</v>
      </c>
      <c r="L77" s="12">
        <f t="shared" si="48"/>
        <v>88.424124513618679</v>
      </c>
      <c r="M77" s="12">
        <f t="shared" si="49"/>
        <v>1016.1892800000002</v>
      </c>
      <c r="N77">
        <f t="shared" ref="N77:N84" si="50">M77/60</f>
        <v>16.936488000000004</v>
      </c>
      <c r="O77" s="13">
        <f>AVERAGE(J84)</f>
        <v>19.19096</v>
      </c>
    </row>
    <row r="78" spans="1:16" x14ac:dyDescent="0.25">
      <c r="C78">
        <v>20</v>
      </c>
      <c r="D78">
        <v>7.1999999999999995E-2</v>
      </c>
      <c r="E78">
        <v>7.8E-2</v>
      </c>
      <c r="F78">
        <v>7.4999999999999997E-2</v>
      </c>
      <c r="G78" s="12">
        <f t="shared" si="43"/>
        <v>7.4999999999999997E-2</v>
      </c>
      <c r="H78" s="12">
        <f>G78</f>
        <v>7.4999999999999997E-2</v>
      </c>
      <c r="I78" s="12">
        <f t="shared" si="45"/>
        <v>3.0000000000000027E-3</v>
      </c>
      <c r="J78" s="12">
        <f t="shared" si="46"/>
        <v>41.922000000000004</v>
      </c>
      <c r="K78" s="12">
        <f t="shared" si="47"/>
        <v>3.6478599221789887</v>
      </c>
      <c r="L78" s="12">
        <f t="shared" si="48"/>
        <v>96.352140077821005</v>
      </c>
      <c r="M78" s="12">
        <f t="shared" si="49"/>
        <v>1107.2997600000001</v>
      </c>
      <c r="N78">
        <f t="shared" si="50"/>
        <v>18.454996000000001</v>
      </c>
    </row>
    <row r="79" spans="1:16" x14ac:dyDescent="0.25">
      <c r="C79">
        <v>30</v>
      </c>
      <c r="D79">
        <v>6.2E-2</v>
      </c>
      <c r="E79">
        <v>6.5000000000000002E-2</v>
      </c>
      <c r="F79">
        <v>6.2E-2</v>
      </c>
      <c r="G79" s="12">
        <f t="shared" si="43"/>
        <v>6.3E-2</v>
      </c>
      <c r="H79" s="12">
        <f t="shared" ref="H79:H84" si="51">G79</f>
        <v>6.3E-2</v>
      </c>
      <c r="I79" s="12">
        <f t="shared" si="45"/>
        <v>1.7320508075688791E-3</v>
      </c>
      <c r="J79" s="12">
        <f t="shared" si="46"/>
        <v>35.214480000000002</v>
      </c>
      <c r="K79" s="12">
        <f t="shared" si="47"/>
        <v>3.06420233463035</v>
      </c>
      <c r="L79" s="12">
        <f t="shared" si="48"/>
        <v>96.935797665369648</v>
      </c>
      <c r="M79" s="12">
        <f t="shared" si="49"/>
        <v>1114.00728</v>
      </c>
      <c r="N79">
        <f>M79/60</f>
        <v>18.566787999999999</v>
      </c>
      <c r="O79" s="19" t="s">
        <v>35</v>
      </c>
      <c r="P79" s="19" t="s">
        <v>31</v>
      </c>
    </row>
    <row r="80" spans="1:16" x14ac:dyDescent="0.25">
      <c r="C80">
        <v>40</v>
      </c>
      <c r="D80">
        <v>4.2000000000000003E-2</v>
      </c>
      <c r="E80">
        <v>4.1000000000000002E-2</v>
      </c>
      <c r="F80">
        <v>4.2000000000000003E-2</v>
      </c>
      <c r="G80" s="12">
        <f>AVERAGE(D80:E80)</f>
        <v>4.1500000000000002E-2</v>
      </c>
      <c r="H80" s="12">
        <f t="shared" si="51"/>
        <v>4.1500000000000002E-2</v>
      </c>
      <c r="I80" s="12">
        <f t="shared" si="45"/>
        <v>5.7735026918962634E-4</v>
      </c>
      <c r="J80" s="12">
        <f t="shared" si="46"/>
        <v>23.196840000000002</v>
      </c>
      <c r="K80" s="12">
        <f t="shared" si="47"/>
        <v>2.0184824902723735</v>
      </c>
      <c r="L80" s="12">
        <f t="shared" si="48"/>
        <v>97.981517509727624</v>
      </c>
      <c r="M80" s="12">
        <f t="shared" si="49"/>
        <v>1126.0249200000001</v>
      </c>
      <c r="N80">
        <f>M80/60</f>
        <v>18.767082000000002</v>
      </c>
      <c r="O80" s="26">
        <f>AVERAGE(L82:L84)</f>
        <v>98.276048421962813</v>
      </c>
      <c r="P80" s="26">
        <f>O80*P2/100</f>
        <v>1249.8944390402073</v>
      </c>
    </row>
    <row r="81" spans="3:16" x14ac:dyDescent="0.25">
      <c r="C81">
        <v>60</v>
      </c>
      <c r="D81">
        <v>3.7999999999999999E-2</v>
      </c>
      <c r="E81">
        <v>3.9E-2</v>
      </c>
      <c r="F81">
        <v>0.04</v>
      </c>
      <c r="G81" s="12">
        <f>AVERAGE(D81:F81)</f>
        <v>3.9E-2</v>
      </c>
      <c r="H81" s="12">
        <f t="shared" si="51"/>
        <v>3.9E-2</v>
      </c>
      <c r="I81" s="12">
        <f t="shared" si="45"/>
        <v>1.0000000000000009E-3</v>
      </c>
      <c r="J81" s="12">
        <f t="shared" si="46"/>
        <v>21.799440000000001</v>
      </c>
      <c r="K81" s="12">
        <f t="shared" si="47"/>
        <v>1.8968871595330736</v>
      </c>
      <c r="L81" s="12">
        <f t="shared" si="48"/>
        <v>98.10311284046692</v>
      </c>
      <c r="M81" s="12">
        <f t="shared" si="49"/>
        <v>1127.4223200000001</v>
      </c>
      <c r="N81">
        <f t="shared" si="50"/>
        <v>18.790372000000001</v>
      </c>
      <c r="O81" s="19" t="s">
        <v>27</v>
      </c>
      <c r="P81" s="19" t="s">
        <v>27</v>
      </c>
    </row>
    <row r="82" spans="3:16" x14ac:dyDescent="0.25">
      <c r="C82">
        <v>90</v>
      </c>
      <c r="D82">
        <v>3.7999999999999999E-2</v>
      </c>
      <c r="E82">
        <v>3.9E-2</v>
      </c>
      <c r="F82">
        <v>3.1E-2</v>
      </c>
      <c r="G82" s="12">
        <f t="shared" ref="G82:G84" si="52">AVERAGE(D82:F82)</f>
        <v>3.5999999999999997E-2</v>
      </c>
      <c r="H82" s="12">
        <f t="shared" si="51"/>
        <v>3.5999999999999997E-2</v>
      </c>
      <c r="I82" s="12">
        <f t="shared" si="45"/>
        <v>4.3588989435406735E-3</v>
      </c>
      <c r="J82" s="12">
        <f t="shared" si="46"/>
        <v>20.12256</v>
      </c>
      <c r="K82" s="12">
        <f t="shared" si="47"/>
        <v>1.7509727626459142</v>
      </c>
      <c r="L82" s="12">
        <f t="shared" si="48"/>
        <v>98.249027237354085</v>
      </c>
      <c r="M82" s="12">
        <f t="shared" si="49"/>
        <v>1129.0992000000001</v>
      </c>
      <c r="N82">
        <f t="shared" si="50"/>
        <v>18.818320000000003</v>
      </c>
      <c r="O82" s="26">
        <f>_xlfn.STDEV.S(L82:L84)</f>
        <v>4.6802064623022943E-2</v>
      </c>
      <c r="P82" s="26">
        <f>_xlfn.STDEV.S(M82:M84)</f>
        <v>0.5378595107771228</v>
      </c>
    </row>
    <row r="83" spans="3:16" x14ac:dyDescent="0.25">
      <c r="C83">
        <v>120</v>
      </c>
      <c r="D83">
        <v>3.6999999999999998E-2</v>
      </c>
      <c r="E83">
        <v>3.5000000000000003E-2</v>
      </c>
      <c r="F83">
        <v>3.5999999999999997E-2</v>
      </c>
      <c r="G83" s="12">
        <f t="shared" si="52"/>
        <v>3.6000000000000004E-2</v>
      </c>
      <c r="H83" s="12">
        <f t="shared" si="51"/>
        <v>3.6000000000000004E-2</v>
      </c>
      <c r="I83" s="12">
        <f t="shared" si="45"/>
        <v>9.9999999999999742E-4</v>
      </c>
      <c r="J83" s="12">
        <f t="shared" si="46"/>
        <v>20.122560000000004</v>
      </c>
      <c r="K83" s="12">
        <f t="shared" si="47"/>
        <v>1.7509727626459144</v>
      </c>
      <c r="L83" s="12">
        <f t="shared" si="48"/>
        <v>98.249027237354085</v>
      </c>
      <c r="M83" s="12">
        <f t="shared" si="49"/>
        <v>1129.0992000000001</v>
      </c>
      <c r="N83">
        <f t="shared" si="50"/>
        <v>18.818320000000003</v>
      </c>
    </row>
    <row r="84" spans="3:16" x14ac:dyDescent="0.25">
      <c r="C84">
        <v>180</v>
      </c>
      <c r="D84">
        <v>3.5000000000000003E-2</v>
      </c>
      <c r="E84">
        <v>3.4000000000000002E-2</v>
      </c>
      <c r="F84">
        <v>3.4000000000000002E-2</v>
      </c>
      <c r="G84" s="12">
        <f t="shared" si="52"/>
        <v>3.4333333333333334E-2</v>
      </c>
      <c r="H84" s="12">
        <f t="shared" si="51"/>
        <v>3.4333333333333334E-2</v>
      </c>
      <c r="I84" s="12">
        <f t="shared" si="45"/>
        <v>5.7735026918962634E-4</v>
      </c>
      <c r="J84" s="12">
        <f t="shared" si="46"/>
        <v>19.19096</v>
      </c>
      <c r="K84" s="12">
        <f>J84*100/$J$74</f>
        <v>1.6699092088197145</v>
      </c>
      <c r="L84" s="12">
        <f>100-K84</f>
        <v>98.330090791180282</v>
      </c>
      <c r="M84" s="12">
        <f>$J$74-J84</f>
        <v>1130.0308000000002</v>
      </c>
      <c r="N84">
        <f t="shared" si="50"/>
        <v>18.83384666666667</v>
      </c>
    </row>
  </sheetData>
  <mergeCells count="3">
    <mergeCell ref="A1:B1"/>
    <mergeCell ref="E6:F6"/>
    <mergeCell ref="G2:H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X83"/>
  <sheetViews>
    <sheetView topLeftCell="B1" zoomScale="90" zoomScaleNormal="90" workbookViewId="0">
      <selection activeCell="J9" sqref="J9"/>
    </sheetView>
  </sheetViews>
  <sheetFormatPr baseColWidth="10" defaultColWidth="9.28515625" defaultRowHeight="15" x14ac:dyDescent="0.25"/>
  <cols>
    <col min="2" max="2" width="10.7109375" bestFit="1" customWidth="1"/>
    <col min="4" max="4" width="11.28515625" customWidth="1"/>
    <col min="5" max="5" width="12.5703125" customWidth="1"/>
    <col min="9" max="9" width="9" customWidth="1"/>
    <col min="10" max="10" width="11.42578125" customWidth="1"/>
    <col min="11" max="11" width="11.5703125" customWidth="1"/>
    <col min="12" max="12" width="11.5703125" bestFit="1" customWidth="1"/>
    <col min="20" max="20" width="13.28515625" customWidth="1"/>
  </cols>
  <sheetData>
    <row r="1" spans="2:24" ht="26.25" x14ac:dyDescent="0.4">
      <c r="D1" s="15" t="s">
        <v>28</v>
      </c>
      <c r="E1" s="15" t="s">
        <v>0</v>
      </c>
      <c r="P1" s="19" t="s">
        <v>33</v>
      </c>
    </row>
    <row r="2" spans="2:24" x14ac:dyDescent="0.25">
      <c r="I2" s="36"/>
      <c r="J2" s="37"/>
      <c r="N2" s="19" t="s">
        <v>33</v>
      </c>
      <c r="O2" s="25">
        <f>(K8+K21+K34+K47+K60+K73)/6</f>
        <v>1086.8666666666668</v>
      </c>
      <c r="P2" s="19">
        <v>1271.82</v>
      </c>
    </row>
    <row r="3" spans="2:24" x14ac:dyDescent="0.25">
      <c r="I3" s="2" t="s">
        <v>6</v>
      </c>
      <c r="J3" s="3">
        <v>558.96</v>
      </c>
    </row>
    <row r="4" spans="2:24" x14ac:dyDescent="0.25">
      <c r="I4" s="4" t="s">
        <v>16</v>
      </c>
      <c r="J4" s="4">
        <v>2</v>
      </c>
      <c r="K4">
        <v>3</v>
      </c>
    </row>
    <row r="6" spans="2:24" ht="33.75" x14ac:dyDescent="0.5">
      <c r="G6" s="5" t="s">
        <v>39</v>
      </c>
      <c r="X6" s="5"/>
    </row>
    <row r="7" spans="2:24" x14ac:dyDescent="0.25">
      <c r="B7" s="6" t="s">
        <v>38</v>
      </c>
      <c r="C7" s="9" t="s">
        <v>1</v>
      </c>
      <c r="D7" s="7" t="s">
        <v>14</v>
      </c>
      <c r="E7" s="7" t="s">
        <v>13</v>
      </c>
      <c r="F7" s="7" t="s">
        <v>3</v>
      </c>
      <c r="G7" s="7" t="s">
        <v>4</v>
      </c>
      <c r="H7" s="7" t="s">
        <v>5</v>
      </c>
      <c r="I7" s="7" t="s">
        <v>15</v>
      </c>
      <c r="J7" s="7" t="s">
        <v>17</v>
      </c>
      <c r="K7" s="7" t="s">
        <v>8</v>
      </c>
      <c r="M7" s="7" t="s">
        <v>12</v>
      </c>
      <c r="N7" s="20" t="s">
        <v>24</v>
      </c>
      <c r="O7" s="7" t="s">
        <v>23</v>
      </c>
      <c r="P7" t="s">
        <v>25</v>
      </c>
      <c r="Q7" t="s">
        <v>26</v>
      </c>
    </row>
    <row r="8" spans="2:24" x14ac:dyDescent="0.25">
      <c r="D8" s="10">
        <v>43753</v>
      </c>
      <c r="E8" s="1">
        <v>0</v>
      </c>
      <c r="F8" s="1">
        <v>0.98000000000000009</v>
      </c>
      <c r="G8" s="1">
        <v>0.97500000000000009</v>
      </c>
      <c r="H8" s="1">
        <v>0.97100000000000009</v>
      </c>
      <c r="I8" s="11">
        <f>AVERAGE(F8:H8)</f>
        <v>0.97533333333333339</v>
      </c>
      <c r="J8" s="11">
        <f>I8*$J$4</f>
        <v>1.9506666666666668</v>
      </c>
      <c r="K8" s="11">
        <f t="shared" ref="K8:K18" si="0">J8*$J$3</f>
        <v>1090.34464</v>
      </c>
      <c r="L8" s="12">
        <f>K8*100/$K$8</f>
        <v>100</v>
      </c>
      <c r="M8" s="12">
        <f>100-L8</f>
        <v>0</v>
      </c>
      <c r="N8" s="12">
        <f>$K$8-K8</f>
        <v>0</v>
      </c>
      <c r="O8">
        <f>N8/10</f>
        <v>0</v>
      </c>
      <c r="P8">
        <f>AVERAGE(O16:O18)</f>
        <v>65.28652799999999</v>
      </c>
      <c r="Q8">
        <f>_xlfn.STDEV.S(O17:O18)</f>
        <v>1.3438309818009104</v>
      </c>
    </row>
    <row r="9" spans="2:24" x14ac:dyDescent="0.25">
      <c r="D9" s="10">
        <v>43753</v>
      </c>
      <c r="E9" s="1">
        <v>1</v>
      </c>
      <c r="F9" s="1">
        <v>0.84399999999999997</v>
      </c>
      <c r="G9" s="1">
        <v>0.84599999999999997</v>
      </c>
      <c r="H9" s="1">
        <v>0.82799999999999996</v>
      </c>
      <c r="I9" s="11">
        <f t="shared" ref="I9:I17" si="1">AVERAGE(F9:H9)</f>
        <v>0.83933333333333326</v>
      </c>
      <c r="J9" s="11">
        <f t="shared" ref="J9:J17" si="2">I9*$J$4</f>
        <v>1.6786666666666665</v>
      </c>
      <c r="K9" s="11">
        <f t="shared" si="0"/>
        <v>938.30751999999995</v>
      </c>
      <c r="L9" s="12">
        <f t="shared" ref="L9:L17" si="3">K9*100/$K$8</f>
        <v>86.056049213943936</v>
      </c>
      <c r="M9" s="12">
        <f t="shared" ref="M9:M17" si="4">100-L9</f>
        <v>13.943950786056064</v>
      </c>
      <c r="N9" s="12">
        <f t="shared" ref="N9:N18" si="5">$K$8-K9</f>
        <v>152.03712000000007</v>
      </c>
      <c r="O9">
        <f t="shared" ref="O9:O18" si="6">N9/10</f>
        <v>15.203712000000007</v>
      </c>
    </row>
    <row r="10" spans="2:24" x14ac:dyDescent="0.25">
      <c r="D10" s="10">
        <v>43753</v>
      </c>
      <c r="E10" s="1">
        <v>5</v>
      </c>
      <c r="F10" s="1">
        <v>0.78</v>
      </c>
      <c r="G10" s="1">
        <v>0.78700000000000003</v>
      </c>
      <c r="H10" s="1">
        <v>0.74399999999999999</v>
      </c>
      <c r="I10" s="11">
        <f t="shared" si="1"/>
        <v>0.77033333333333331</v>
      </c>
      <c r="J10" s="11">
        <f t="shared" si="2"/>
        <v>1.5406666666666666</v>
      </c>
      <c r="K10" s="11">
        <f t="shared" si="0"/>
        <v>861.17104000000006</v>
      </c>
      <c r="L10" s="12">
        <f t="shared" si="3"/>
        <v>78.981544771018463</v>
      </c>
      <c r="M10" s="12">
        <f t="shared" si="4"/>
        <v>21.018455228981537</v>
      </c>
      <c r="N10" s="12">
        <f t="shared" si="5"/>
        <v>229.17359999999996</v>
      </c>
      <c r="O10">
        <f t="shared" si="6"/>
        <v>22.917359999999995</v>
      </c>
      <c r="P10" t="s">
        <v>32</v>
      </c>
    </row>
    <row r="11" spans="2:24" x14ac:dyDescent="0.25">
      <c r="D11" s="10">
        <f>D10</f>
        <v>43753</v>
      </c>
      <c r="E11" s="1">
        <v>10</v>
      </c>
      <c r="F11" s="1">
        <v>0.7360000000000001</v>
      </c>
      <c r="G11" s="1">
        <v>0.78600000000000003</v>
      </c>
      <c r="H11" s="1">
        <v>0.69100000000000006</v>
      </c>
      <c r="I11" s="11">
        <f t="shared" si="1"/>
        <v>0.73766666666666669</v>
      </c>
      <c r="J11" s="11">
        <f t="shared" si="2"/>
        <v>1.4753333333333334</v>
      </c>
      <c r="K11" s="11">
        <f t="shared" si="0"/>
        <v>824.65232000000003</v>
      </c>
      <c r="L11" s="12">
        <f t="shared" si="3"/>
        <v>75.632262474367735</v>
      </c>
      <c r="M11" s="12">
        <f t="shared" si="4"/>
        <v>24.367737525632265</v>
      </c>
      <c r="N11" s="12">
        <f t="shared" si="5"/>
        <v>265.69232</v>
      </c>
      <c r="O11">
        <f t="shared" si="6"/>
        <v>26.569232</v>
      </c>
      <c r="P11" s="24">
        <f>AVERAGE(K11:K18)</f>
        <v>567.57730000000004</v>
      </c>
    </row>
    <row r="12" spans="2:24" x14ac:dyDescent="0.25">
      <c r="D12" s="10">
        <f>D11</f>
        <v>43753</v>
      </c>
      <c r="E12" s="1">
        <v>20</v>
      </c>
      <c r="F12" s="1">
        <v>0.61499999999999999</v>
      </c>
      <c r="G12" s="1">
        <v>0.628</v>
      </c>
      <c r="H12" s="1">
        <v>0.64300000000000002</v>
      </c>
      <c r="I12" s="11">
        <f t="shared" si="1"/>
        <v>0.6286666666666666</v>
      </c>
      <c r="J12" s="11">
        <f t="shared" si="2"/>
        <v>1.2573333333333332</v>
      </c>
      <c r="K12" s="11">
        <f t="shared" si="0"/>
        <v>702.79903999999999</v>
      </c>
      <c r="L12" s="12">
        <f t="shared" si="3"/>
        <v>64.456596035543399</v>
      </c>
      <c r="M12" s="12">
        <f t="shared" si="4"/>
        <v>35.543403964456601</v>
      </c>
      <c r="N12" s="12">
        <f t="shared" si="5"/>
        <v>387.54560000000004</v>
      </c>
      <c r="O12">
        <f t="shared" si="6"/>
        <v>38.754560000000005</v>
      </c>
    </row>
    <row r="13" spans="2:24" x14ac:dyDescent="0.25">
      <c r="D13" s="10">
        <v>43754</v>
      </c>
      <c r="E13" s="1">
        <v>30</v>
      </c>
      <c r="F13" s="1">
        <v>0.55900000000000005</v>
      </c>
      <c r="G13" s="1">
        <v>0.55700000000000005</v>
      </c>
      <c r="H13" s="1">
        <v>0.54500000000000004</v>
      </c>
      <c r="I13" s="11">
        <f t="shared" si="1"/>
        <v>0.55366666666666664</v>
      </c>
      <c r="J13" s="11">
        <f t="shared" si="2"/>
        <v>1.1073333333333333</v>
      </c>
      <c r="K13" s="11">
        <f t="shared" si="0"/>
        <v>618.95504000000005</v>
      </c>
      <c r="L13" s="12">
        <f t="shared" si="3"/>
        <v>56.766917293233085</v>
      </c>
      <c r="M13" s="12">
        <f t="shared" si="4"/>
        <v>43.233082706766915</v>
      </c>
      <c r="N13" s="12">
        <f t="shared" si="5"/>
        <v>471.38959999999997</v>
      </c>
      <c r="O13">
        <f t="shared" si="6"/>
        <v>47.138959999999997</v>
      </c>
      <c r="P13" s="19" t="s">
        <v>35</v>
      </c>
      <c r="Q13" s="19" t="s">
        <v>31</v>
      </c>
    </row>
    <row r="14" spans="2:24" x14ac:dyDescent="0.25">
      <c r="D14" s="10">
        <f>D13</f>
        <v>43754</v>
      </c>
      <c r="E14" s="1">
        <v>40</v>
      </c>
      <c r="F14" s="1">
        <v>0.51300000000000001</v>
      </c>
      <c r="G14" s="1">
        <v>0.50800000000000001</v>
      </c>
      <c r="H14" s="1">
        <v>0.51700000000000002</v>
      </c>
      <c r="I14" s="11">
        <f t="shared" si="1"/>
        <v>0.5126666666666666</v>
      </c>
      <c r="J14" s="11">
        <f t="shared" si="2"/>
        <v>1.0253333333333332</v>
      </c>
      <c r="K14" s="11">
        <f t="shared" si="0"/>
        <v>573.12031999999999</v>
      </c>
      <c r="L14" s="12">
        <f t="shared" si="3"/>
        <v>52.563226247436774</v>
      </c>
      <c r="M14" s="12">
        <f t="shared" si="4"/>
        <v>47.436773752563226</v>
      </c>
      <c r="N14" s="12">
        <f t="shared" si="5"/>
        <v>517.22432000000003</v>
      </c>
      <c r="O14">
        <f t="shared" si="6"/>
        <v>51.722432000000005</v>
      </c>
      <c r="P14" s="26">
        <f>AVERAGE(M16:M18)</f>
        <v>59.876965140123026</v>
      </c>
      <c r="Q14" s="19">
        <f>P14*P2/100</f>
        <v>761.5272180451127</v>
      </c>
    </row>
    <row r="15" spans="2:24" x14ac:dyDescent="0.25">
      <c r="D15" s="10">
        <f t="shared" ref="D15:D18" si="7">D14</f>
        <v>43754</v>
      </c>
      <c r="E15" s="1">
        <v>60</v>
      </c>
      <c r="F15" s="1">
        <v>0.44900000000000001</v>
      </c>
      <c r="G15" s="1">
        <v>0.45700000000000002</v>
      </c>
      <c r="H15" s="1">
        <v>0.45900000000000002</v>
      </c>
      <c r="I15" s="11">
        <f t="shared" si="1"/>
        <v>0.45500000000000002</v>
      </c>
      <c r="J15" s="11">
        <f t="shared" si="2"/>
        <v>0.91</v>
      </c>
      <c r="K15" s="11">
        <f t="shared" si="0"/>
        <v>508.65360000000004</v>
      </c>
      <c r="L15" s="12">
        <f t="shared" si="3"/>
        <v>46.650717703349279</v>
      </c>
      <c r="M15" s="12">
        <f t="shared" si="4"/>
        <v>53.349282296650721</v>
      </c>
      <c r="N15" s="12">
        <f t="shared" si="5"/>
        <v>581.69103999999993</v>
      </c>
      <c r="O15">
        <f t="shared" si="6"/>
        <v>58.16910399999999</v>
      </c>
      <c r="P15" s="19" t="s">
        <v>27</v>
      </c>
      <c r="Q15" s="19" t="s">
        <v>27</v>
      </c>
    </row>
    <row r="16" spans="2:24" x14ac:dyDescent="0.25">
      <c r="D16" s="10">
        <f t="shared" si="7"/>
        <v>43754</v>
      </c>
      <c r="E16" s="1">
        <v>90</v>
      </c>
      <c r="F16" s="1">
        <v>0.40600000000000003</v>
      </c>
      <c r="G16" s="1">
        <v>0.40300000000000002</v>
      </c>
      <c r="H16" s="1">
        <v>0.40200000000000002</v>
      </c>
      <c r="I16" s="11">
        <f t="shared" si="1"/>
        <v>0.40366666666666667</v>
      </c>
      <c r="J16" s="11">
        <f t="shared" si="2"/>
        <v>0.80733333333333335</v>
      </c>
      <c r="K16" s="11">
        <f t="shared" si="0"/>
        <v>451.26704000000007</v>
      </c>
      <c r="L16" s="12">
        <f t="shared" si="3"/>
        <v>41.387559808612444</v>
      </c>
      <c r="M16" s="12">
        <f t="shared" si="4"/>
        <v>58.612440191387556</v>
      </c>
      <c r="N16" s="12">
        <f t="shared" si="5"/>
        <v>639.07759999999996</v>
      </c>
      <c r="O16">
        <f>N16/10</f>
        <v>63.907759999999996</v>
      </c>
      <c r="P16" s="19">
        <f>_xlfn.STDEV.S(M16:M18)</f>
        <v>1.3995622166400032</v>
      </c>
      <c r="Q16" s="19">
        <f>_xlfn.STDEV.S(N16:N18)</f>
        <v>15.260051612599494</v>
      </c>
    </row>
    <row r="17" spans="2:17" x14ac:dyDescent="0.25">
      <c r="D17" s="10">
        <f t="shared" si="7"/>
        <v>43754</v>
      </c>
      <c r="E17" s="1">
        <v>120</v>
      </c>
      <c r="F17" s="1">
        <v>0.39100000000000001</v>
      </c>
      <c r="G17" s="1">
        <v>0.39900000000000002</v>
      </c>
      <c r="H17" s="1">
        <v>0.39100000000000001</v>
      </c>
      <c r="I17" s="11">
        <f t="shared" si="1"/>
        <v>0.39366666666666666</v>
      </c>
      <c r="J17" s="11">
        <f t="shared" si="2"/>
        <v>0.78733333333333333</v>
      </c>
      <c r="K17" s="11">
        <f t="shared" si="0"/>
        <v>440.08784000000003</v>
      </c>
      <c r="L17" s="12">
        <f t="shared" si="3"/>
        <v>40.362269309637732</v>
      </c>
      <c r="M17" s="12">
        <f t="shared" si="4"/>
        <v>59.637730690362268</v>
      </c>
      <c r="N17" s="12">
        <f t="shared" si="5"/>
        <v>650.2568</v>
      </c>
      <c r="O17">
        <f t="shared" si="6"/>
        <v>65.025679999999994</v>
      </c>
    </row>
    <row r="18" spans="2:17" x14ac:dyDescent="0.25">
      <c r="D18" s="10">
        <f t="shared" si="7"/>
        <v>43754</v>
      </c>
      <c r="E18" s="1">
        <v>180</v>
      </c>
      <c r="F18" s="1">
        <v>0.37400000000000005</v>
      </c>
      <c r="G18" s="1">
        <v>0.37700000000000006</v>
      </c>
      <c r="H18" s="1">
        <v>0.379</v>
      </c>
      <c r="I18" s="11">
        <f>AVERAGE(F18:H18)</f>
        <v>0.37666666666666671</v>
      </c>
      <c r="J18" s="11">
        <f>I18*$J$4</f>
        <v>0.75333333333333341</v>
      </c>
      <c r="K18" s="11">
        <f t="shared" si="0"/>
        <v>421.08320000000009</v>
      </c>
      <c r="L18" s="12">
        <f>K18*100/$K$8</f>
        <v>38.619275461380731</v>
      </c>
      <c r="M18" s="12">
        <f>100-L18</f>
        <v>61.380724538619269</v>
      </c>
      <c r="N18" s="12">
        <f t="shared" si="5"/>
        <v>669.26143999999999</v>
      </c>
      <c r="O18">
        <f t="shared" si="6"/>
        <v>66.926143999999994</v>
      </c>
    </row>
    <row r="19" spans="2:17" x14ac:dyDescent="0.25">
      <c r="C19" s="1"/>
      <c r="L19" s="13"/>
      <c r="M19" s="13"/>
      <c r="N19" s="13"/>
    </row>
    <row r="20" spans="2:17" x14ac:dyDescent="0.25">
      <c r="B20" s="6" t="s">
        <v>38</v>
      </c>
      <c r="C20" s="9" t="s">
        <v>9</v>
      </c>
      <c r="D20" s="7" t="s">
        <v>14</v>
      </c>
      <c r="E20" s="7" t="s">
        <v>13</v>
      </c>
      <c r="F20" s="7" t="s">
        <v>3</v>
      </c>
      <c r="G20" s="7" t="s">
        <v>4</v>
      </c>
      <c r="H20" s="7" t="s">
        <v>5</v>
      </c>
      <c r="I20" s="7" t="s">
        <v>15</v>
      </c>
      <c r="J20" s="7" t="s">
        <v>17</v>
      </c>
      <c r="K20" s="7" t="s">
        <v>8</v>
      </c>
      <c r="L20" s="13"/>
      <c r="M20" s="7" t="s">
        <v>12</v>
      </c>
      <c r="N20" s="20" t="s">
        <v>24</v>
      </c>
      <c r="O20" s="7" t="s">
        <v>23</v>
      </c>
      <c r="P20" t="s">
        <v>25</v>
      </c>
      <c r="Q20" t="s">
        <v>26</v>
      </c>
    </row>
    <row r="21" spans="2:17" x14ac:dyDescent="0.25">
      <c r="D21" s="10">
        <v>43755</v>
      </c>
      <c r="E21" s="1">
        <v>0</v>
      </c>
      <c r="F21" s="1">
        <v>0.89300000000000002</v>
      </c>
      <c r="G21" s="1">
        <v>0.96399999999999997</v>
      </c>
      <c r="H21" s="1">
        <v>0.89800000000000002</v>
      </c>
      <c r="I21" s="11">
        <f>AVERAGE(F21:H21)</f>
        <v>0.91833333333333333</v>
      </c>
      <c r="J21" s="11">
        <f>I21*$J$4</f>
        <v>1.8366666666666667</v>
      </c>
      <c r="K21" s="11">
        <f t="shared" ref="K21:K31" si="8">J21*$J$3</f>
        <v>1026.6232</v>
      </c>
      <c r="L21" s="12">
        <f>K21*100/$K$21</f>
        <v>100</v>
      </c>
      <c r="M21" s="12">
        <f>100-L21</f>
        <v>0</v>
      </c>
      <c r="N21" s="12">
        <f>$K$21-K21</f>
        <v>0</v>
      </c>
      <c r="O21">
        <f>N21/20</f>
        <v>0</v>
      </c>
      <c r="P21">
        <f>AVERAGE(O29:O31)</f>
        <v>36.077762666666665</v>
      </c>
      <c r="Q21">
        <f>_xlfn.STDEV.S(O30:O31)</f>
        <v>0.7904888128240638</v>
      </c>
    </row>
    <row r="22" spans="2:17" x14ac:dyDescent="0.25">
      <c r="D22" s="10">
        <f>D21</f>
        <v>43755</v>
      </c>
      <c r="E22" s="1">
        <v>1</v>
      </c>
      <c r="F22" s="1">
        <v>0.78300000000000003</v>
      </c>
      <c r="G22" s="1">
        <v>0.78400000000000003</v>
      </c>
      <c r="H22" s="1">
        <v>0.75700000000000001</v>
      </c>
      <c r="I22" s="11">
        <f t="shared" ref="I22:I31" si="9">AVERAGE(F22:H22)</f>
        <v>0.77466666666666673</v>
      </c>
      <c r="J22" s="11">
        <f t="shared" ref="J22:J31" si="10">I22*$J$4</f>
        <v>1.5493333333333335</v>
      </c>
      <c r="K22" s="11">
        <f t="shared" si="8"/>
        <v>866.0153600000001</v>
      </c>
      <c r="L22" s="12">
        <f t="shared" ref="L22:L31" si="11">K22*100/$K$21</f>
        <v>84.355716878402916</v>
      </c>
      <c r="M22" s="12">
        <f t="shared" ref="M22:M31" si="12">100-L22</f>
        <v>15.644283121597084</v>
      </c>
      <c r="N22" s="12">
        <f t="shared" ref="N22:N31" si="13">$K$21-K22</f>
        <v>160.6078399999999</v>
      </c>
      <c r="O22">
        <f t="shared" ref="O22:O31" si="14">N22/20</f>
        <v>8.0303919999999955</v>
      </c>
    </row>
    <row r="23" spans="2:17" x14ac:dyDescent="0.25">
      <c r="D23" s="10">
        <f t="shared" ref="D23:D31" si="15">D22</f>
        <v>43755</v>
      </c>
      <c r="E23" s="1">
        <v>5</v>
      </c>
      <c r="F23" s="1">
        <v>0.67400000000000004</v>
      </c>
      <c r="G23" s="1">
        <v>0.68600000000000005</v>
      </c>
      <c r="H23" s="1">
        <v>0.71699999999999997</v>
      </c>
      <c r="I23" s="11">
        <f t="shared" si="9"/>
        <v>0.69233333333333336</v>
      </c>
      <c r="J23" s="11">
        <f t="shared" si="10"/>
        <v>1.3846666666666667</v>
      </c>
      <c r="K23" s="11">
        <f t="shared" si="8"/>
        <v>773.97328000000005</v>
      </c>
      <c r="L23" s="12">
        <f t="shared" si="11"/>
        <v>75.390199637023599</v>
      </c>
      <c r="M23" s="12">
        <f t="shared" si="12"/>
        <v>24.609800362976401</v>
      </c>
      <c r="N23" s="12">
        <f t="shared" si="13"/>
        <v>252.64991999999995</v>
      </c>
      <c r="O23">
        <f t="shared" si="14"/>
        <v>12.632495999999998</v>
      </c>
      <c r="P23" t="s">
        <v>32</v>
      </c>
    </row>
    <row r="24" spans="2:17" x14ac:dyDescent="0.25">
      <c r="D24" s="10">
        <f t="shared" si="15"/>
        <v>43755</v>
      </c>
      <c r="E24" s="1">
        <v>10</v>
      </c>
      <c r="F24" s="1">
        <v>0.61099999999999999</v>
      </c>
      <c r="G24" s="1">
        <v>0.58599999999999997</v>
      </c>
      <c r="H24" s="1">
        <v>0.58499999999999996</v>
      </c>
      <c r="I24" s="11">
        <f t="shared" si="9"/>
        <v>0.59399999999999997</v>
      </c>
      <c r="J24" s="11">
        <f t="shared" si="10"/>
        <v>1.1879999999999999</v>
      </c>
      <c r="K24" s="11">
        <f t="shared" si="8"/>
        <v>664.04448000000002</v>
      </c>
      <c r="L24" s="12">
        <f t="shared" si="11"/>
        <v>64.682395644283119</v>
      </c>
      <c r="M24" s="12">
        <f t="shared" si="12"/>
        <v>35.317604355716881</v>
      </c>
      <c r="N24" s="12">
        <f t="shared" si="13"/>
        <v>362.57871999999998</v>
      </c>
      <c r="O24">
        <f t="shared" si="14"/>
        <v>18.128935999999999</v>
      </c>
      <c r="P24" s="24">
        <f>AVERAGE(K31)</f>
        <v>278.36207999999999</v>
      </c>
    </row>
    <row r="25" spans="2:17" x14ac:dyDescent="0.25">
      <c r="D25" s="10">
        <f t="shared" si="15"/>
        <v>43755</v>
      </c>
      <c r="E25" s="1">
        <v>20</v>
      </c>
      <c r="F25" s="1">
        <v>0.50700000000000001</v>
      </c>
      <c r="G25" s="1">
        <v>0.5</v>
      </c>
      <c r="H25" s="1">
        <v>0.48799999999999999</v>
      </c>
      <c r="I25" s="11">
        <f t="shared" si="9"/>
        <v>0.49833333333333335</v>
      </c>
      <c r="J25" s="11">
        <f t="shared" si="10"/>
        <v>0.9966666666666667</v>
      </c>
      <c r="K25" s="11">
        <f t="shared" si="8"/>
        <v>557.09680000000003</v>
      </c>
      <c r="L25" s="12">
        <f t="shared" si="11"/>
        <v>54.264972776769511</v>
      </c>
      <c r="M25" s="12">
        <f t="shared" si="12"/>
        <v>45.735027223230489</v>
      </c>
      <c r="N25" s="12">
        <f t="shared" si="13"/>
        <v>469.52639999999997</v>
      </c>
      <c r="O25">
        <f t="shared" si="14"/>
        <v>23.476319999999998</v>
      </c>
    </row>
    <row r="26" spans="2:17" x14ac:dyDescent="0.25">
      <c r="D26" s="10">
        <f t="shared" si="15"/>
        <v>43755</v>
      </c>
      <c r="E26" s="1">
        <v>30</v>
      </c>
      <c r="F26" s="1">
        <v>0.437</v>
      </c>
      <c r="G26" s="1">
        <v>0.439</v>
      </c>
      <c r="H26" s="1">
        <v>0.42299999999999999</v>
      </c>
      <c r="I26" s="11">
        <f t="shared" si="9"/>
        <v>0.433</v>
      </c>
      <c r="J26" s="11">
        <f t="shared" si="10"/>
        <v>0.86599999999999999</v>
      </c>
      <c r="K26" s="11">
        <f t="shared" si="8"/>
        <v>484.05936000000003</v>
      </c>
      <c r="L26" s="12">
        <f t="shared" si="11"/>
        <v>47.150635208711435</v>
      </c>
      <c r="M26" s="12">
        <f t="shared" si="12"/>
        <v>52.849364791288565</v>
      </c>
      <c r="N26" s="12">
        <f t="shared" si="13"/>
        <v>542.56384000000003</v>
      </c>
      <c r="O26">
        <f t="shared" si="14"/>
        <v>27.128192000000002</v>
      </c>
      <c r="P26" t="s">
        <v>35</v>
      </c>
      <c r="Q26" t="s">
        <v>31</v>
      </c>
    </row>
    <row r="27" spans="2:17" x14ac:dyDescent="0.25">
      <c r="D27" s="10">
        <f t="shared" si="15"/>
        <v>43755</v>
      </c>
      <c r="E27" s="1">
        <v>40</v>
      </c>
      <c r="F27" s="1">
        <v>0.373</v>
      </c>
      <c r="G27" s="1">
        <v>0.38100000000000001</v>
      </c>
      <c r="H27" s="1">
        <v>0.36899999999999999</v>
      </c>
      <c r="I27" s="11">
        <f t="shared" si="9"/>
        <v>0.37433333333333335</v>
      </c>
      <c r="J27" s="11">
        <f t="shared" si="10"/>
        <v>0.7486666666666667</v>
      </c>
      <c r="K27" s="11">
        <f t="shared" si="8"/>
        <v>418.47472000000005</v>
      </c>
      <c r="L27" s="12">
        <f t="shared" si="11"/>
        <v>40.762250453720512</v>
      </c>
      <c r="M27" s="12">
        <f t="shared" si="12"/>
        <v>59.237749546279488</v>
      </c>
      <c r="N27" s="12">
        <f t="shared" si="13"/>
        <v>608.14847999999995</v>
      </c>
      <c r="O27">
        <f t="shared" si="14"/>
        <v>30.407423999999999</v>
      </c>
      <c r="P27" s="26">
        <f>AVERAGE(M29:M31)</f>
        <v>70.284331518451282</v>
      </c>
      <c r="Q27" s="19">
        <f>P27*P2/100</f>
        <v>893.89018511796701</v>
      </c>
    </row>
    <row r="28" spans="2:17" x14ac:dyDescent="0.25">
      <c r="D28" s="10">
        <f t="shared" si="15"/>
        <v>43755</v>
      </c>
      <c r="E28" s="1">
        <v>60</v>
      </c>
      <c r="G28" s="1">
        <v>0.35199999999999998</v>
      </c>
      <c r="H28" s="1">
        <v>0.373</v>
      </c>
      <c r="I28" s="11">
        <f t="shared" si="9"/>
        <v>0.36249999999999999</v>
      </c>
      <c r="J28" s="11">
        <f t="shared" si="10"/>
        <v>0.72499999999999998</v>
      </c>
      <c r="K28" s="11">
        <f t="shared" si="8"/>
        <v>405.24600000000004</v>
      </c>
      <c r="L28" s="12">
        <f t="shared" si="11"/>
        <v>39.473684210526322</v>
      </c>
      <c r="M28" s="12">
        <f t="shared" si="12"/>
        <v>60.526315789473678</v>
      </c>
      <c r="N28" s="12">
        <f t="shared" si="13"/>
        <v>621.3771999999999</v>
      </c>
      <c r="O28">
        <f t="shared" si="14"/>
        <v>31.068859999999994</v>
      </c>
      <c r="P28" s="19" t="s">
        <v>27</v>
      </c>
      <c r="Q28" s="19" t="s">
        <v>27</v>
      </c>
    </row>
    <row r="29" spans="2:17" x14ac:dyDescent="0.25">
      <c r="D29" s="10">
        <f t="shared" si="15"/>
        <v>43755</v>
      </c>
      <c r="E29" s="1">
        <v>90</v>
      </c>
      <c r="F29" s="1">
        <v>0.32100000000000001</v>
      </c>
      <c r="G29" s="1">
        <v>0.28000000000000003</v>
      </c>
      <c r="H29" s="1">
        <v>0.30099999999999999</v>
      </c>
      <c r="I29" s="11">
        <f t="shared" si="9"/>
        <v>0.30066666666666664</v>
      </c>
      <c r="J29" s="11">
        <f t="shared" si="10"/>
        <v>0.60133333333333328</v>
      </c>
      <c r="K29" s="11">
        <f t="shared" si="8"/>
        <v>336.12128000000001</v>
      </c>
      <c r="L29" s="12">
        <f t="shared" si="11"/>
        <v>32.740471869328495</v>
      </c>
      <c r="M29" s="12">
        <f t="shared" si="12"/>
        <v>67.259528130671498</v>
      </c>
      <c r="N29" s="12">
        <f t="shared" si="13"/>
        <v>690.50191999999993</v>
      </c>
      <c r="O29">
        <f t="shared" si="14"/>
        <v>34.525095999999998</v>
      </c>
      <c r="P29" s="19">
        <f>_xlfn.STDEV.S(M29:M31)</f>
        <v>2.8368721325331814</v>
      </c>
      <c r="Q29" s="19">
        <f>_xlfn.STDEV.S(N29:N31)</f>
        <v>29.123987466920379</v>
      </c>
    </row>
    <row r="30" spans="2:17" x14ac:dyDescent="0.25">
      <c r="D30" s="10">
        <f t="shared" si="15"/>
        <v>43755</v>
      </c>
      <c r="E30" s="1">
        <v>120</v>
      </c>
      <c r="F30" s="1">
        <v>0.249</v>
      </c>
      <c r="G30" s="1">
        <v>0.25700000000000001</v>
      </c>
      <c r="H30" s="1">
        <v>0.28100000000000003</v>
      </c>
      <c r="I30" s="11">
        <f>AVERAGE(G30:H30)</f>
        <v>0.26900000000000002</v>
      </c>
      <c r="J30" s="11">
        <f t="shared" si="10"/>
        <v>0.53800000000000003</v>
      </c>
      <c r="K30" s="11">
        <f t="shared" si="8"/>
        <v>300.72048000000007</v>
      </c>
      <c r="L30" s="12">
        <f t="shared" si="11"/>
        <v>29.292196007259534</v>
      </c>
      <c r="M30" s="12">
        <f t="shared" si="12"/>
        <v>70.707803992740466</v>
      </c>
      <c r="N30" s="12">
        <f t="shared" si="13"/>
        <v>725.90271999999993</v>
      </c>
      <c r="O30">
        <f t="shared" si="14"/>
        <v>36.295135999999999</v>
      </c>
    </row>
    <row r="31" spans="2:17" x14ac:dyDescent="0.25">
      <c r="D31" s="10">
        <f t="shared" si="15"/>
        <v>43755</v>
      </c>
      <c r="E31" s="1">
        <v>180</v>
      </c>
      <c r="F31" s="1">
        <v>0.25</v>
      </c>
      <c r="G31" s="1">
        <v>0.252</v>
      </c>
      <c r="H31" s="1">
        <v>0.245</v>
      </c>
      <c r="I31" s="11">
        <f t="shared" si="9"/>
        <v>0.249</v>
      </c>
      <c r="J31" s="11">
        <f t="shared" si="10"/>
        <v>0.498</v>
      </c>
      <c r="K31" s="11">
        <f t="shared" si="8"/>
        <v>278.36207999999999</v>
      </c>
      <c r="L31" s="12">
        <f t="shared" si="11"/>
        <v>27.114337568058076</v>
      </c>
      <c r="M31" s="12">
        <f t="shared" si="12"/>
        <v>72.885662431941924</v>
      </c>
      <c r="N31" s="12">
        <f t="shared" si="13"/>
        <v>748.26112000000001</v>
      </c>
      <c r="O31">
        <f t="shared" si="14"/>
        <v>37.413055999999997</v>
      </c>
    </row>
    <row r="33" spans="2:17" x14ac:dyDescent="0.25">
      <c r="B33" s="6" t="s">
        <v>38</v>
      </c>
      <c r="C33" s="9" t="s">
        <v>21</v>
      </c>
      <c r="D33" s="7" t="s">
        <v>14</v>
      </c>
      <c r="E33" s="7" t="s">
        <v>13</v>
      </c>
      <c r="F33" s="7" t="s">
        <v>3</v>
      </c>
      <c r="G33" s="7" t="s">
        <v>4</v>
      </c>
      <c r="H33" s="7" t="s">
        <v>5</v>
      </c>
      <c r="I33" s="7" t="s">
        <v>15</v>
      </c>
      <c r="J33" s="7" t="s">
        <v>17</v>
      </c>
      <c r="K33" s="7" t="s">
        <v>8</v>
      </c>
      <c r="L33" s="13"/>
      <c r="M33" s="7" t="s">
        <v>12</v>
      </c>
      <c r="N33" s="20" t="s">
        <v>24</v>
      </c>
      <c r="O33" s="7" t="s">
        <v>23</v>
      </c>
      <c r="P33" t="s">
        <v>25</v>
      </c>
      <c r="Q33" t="s">
        <v>26</v>
      </c>
    </row>
    <row r="34" spans="2:17" x14ac:dyDescent="0.25">
      <c r="D34" s="10">
        <v>43755</v>
      </c>
      <c r="E34" s="1">
        <v>0</v>
      </c>
      <c r="F34" s="1">
        <v>0.98699999999999999</v>
      </c>
      <c r="G34" s="1">
        <v>0.96399999999999997</v>
      </c>
      <c r="H34" s="1">
        <v>0.98799999999999999</v>
      </c>
      <c r="I34" s="11">
        <f>AVERAGE(F34:H34)</f>
        <v>0.97966666666666669</v>
      </c>
      <c r="J34" s="11">
        <f>I34*$J$4</f>
        <v>1.9593333333333334</v>
      </c>
      <c r="K34" s="11">
        <f t="shared" ref="K34:K44" si="16">J34*$J$3</f>
        <v>1095.1889600000002</v>
      </c>
      <c r="L34" s="12">
        <f>K34*100/$K$34</f>
        <v>100</v>
      </c>
      <c r="M34" s="12">
        <f>100-L34</f>
        <v>0</v>
      </c>
      <c r="N34" s="12">
        <f>$K$34-K34</f>
        <v>0</v>
      </c>
      <c r="O34">
        <f>N34/30</f>
        <v>0</v>
      </c>
      <c r="P34">
        <f>AVERAGE(O42:O44)</f>
        <v>29.23567822222223</v>
      </c>
      <c r="Q34">
        <f>_xlfn.STDEV.S(O43:O44)</f>
        <v>0.50064291478857503</v>
      </c>
    </row>
    <row r="35" spans="2:17" x14ac:dyDescent="0.25">
      <c r="D35" s="10">
        <f>D34</f>
        <v>43755</v>
      </c>
      <c r="E35" s="1">
        <v>1</v>
      </c>
      <c r="F35" s="1">
        <v>0.67700000000000005</v>
      </c>
      <c r="G35" s="1">
        <v>0.65400000000000003</v>
      </c>
      <c r="H35" s="1">
        <v>0.67400000000000004</v>
      </c>
      <c r="I35" s="11">
        <f t="shared" ref="I35:I42" si="17">AVERAGE(F35:H35)</f>
        <v>0.66833333333333333</v>
      </c>
      <c r="J35" s="11">
        <f t="shared" ref="J35:J44" si="18">I35*$J$4</f>
        <v>1.3366666666666667</v>
      </c>
      <c r="K35" s="11">
        <f t="shared" si="16"/>
        <v>747.14320000000009</v>
      </c>
      <c r="L35" s="12">
        <f t="shared" ref="L35:L44" si="19">K35*100/$K$34</f>
        <v>68.220483157536577</v>
      </c>
      <c r="M35" s="12">
        <f t="shared" ref="M35:M44" si="20">100-L35</f>
        <v>31.779516842463423</v>
      </c>
      <c r="N35" s="12">
        <f t="shared" ref="N35:N44" si="21">$K$34-K35</f>
        <v>348.04576000000009</v>
      </c>
      <c r="O35">
        <f t="shared" ref="O35:O44" si="22">N35/30</f>
        <v>11.601525333333337</v>
      </c>
    </row>
    <row r="36" spans="2:17" x14ac:dyDescent="0.25">
      <c r="D36" s="10">
        <f t="shared" ref="D36:D44" si="23">D35</f>
        <v>43755</v>
      </c>
      <c r="E36" s="1">
        <v>5</v>
      </c>
      <c r="F36" s="1">
        <v>0.624</v>
      </c>
      <c r="G36" s="1">
        <v>0.626</v>
      </c>
      <c r="H36" s="1">
        <v>0.61699999999999999</v>
      </c>
      <c r="I36" s="11">
        <f t="shared" si="17"/>
        <v>0.62233333333333329</v>
      </c>
      <c r="J36" s="11">
        <f t="shared" si="18"/>
        <v>1.2446666666666666</v>
      </c>
      <c r="K36" s="11">
        <f t="shared" si="16"/>
        <v>695.71888000000001</v>
      </c>
      <c r="L36" s="12">
        <f t="shared" si="19"/>
        <v>63.525008506294654</v>
      </c>
      <c r="M36" s="12">
        <f t="shared" si="20"/>
        <v>36.474991493705346</v>
      </c>
      <c r="N36" s="12">
        <f t="shared" si="21"/>
        <v>399.47008000000017</v>
      </c>
      <c r="O36">
        <f t="shared" si="22"/>
        <v>13.315669333333339</v>
      </c>
      <c r="P36" t="s">
        <v>32</v>
      </c>
    </row>
    <row r="37" spans="2:17" x14ac:dyDescent="0.25">
      <c r="D37" s="10">
        <f t="shared" si="23"/>
        <v>43755</v>
      </c>
      <c r="E37" s="1">
        <v>10</v>
      </c>
      <c r="F37" s="1">
        <v>0.54100000000000004</v>
      </c>
      <c r="G37" s="1">
        <v>0.54600000000000004</v>
      </c>
      <c r="H37" s="1">
        <v>0.54500000000000004</v>
      </c>
      <c r="I37" s="11">
        <f t="shared" si="17"/>
        <v>0.54400000000000004</v>
      </c>
      <c r="J37" s="11">
        <f t="shared" si="18"/>
        <v>1.0880000000000001</v>
      </c>
      <c r="K37" s="11">
        <f t="shared" si="16"/>
        <v>608.14848000000006</v>
      </c>
      <c r="L37" s="12">
        <f t="shared" si="19"/>
        <v>55.529091527730515</v>
      </c>
      <c r="M37" s="12">
        <f t="shared" si="20"/>
        <v>44.470908472269485</v>
      </c>
      <c r="N37" s="12">
        <f t="shared" si="21"/>
        <v>487.04048000000012</v>
      </c>
      <c r="O37">
        <f t="shared" si="22"/>
        <v>16.234682666666671</v>
      </c>
      <c r="P37" s="24">
        <f>AVERAGE(K44)</f>
        <v>195.63599999999997</v>
      </c>
    </row>
    <row r="38" spans="2:17" x14ac:dyDescent="0.25">
      <c r="D38" s="10">
        <f t="shared" si="23"/>
        <v>43755</v>
      </c>
      <c r="E38" s="1">
        <v>20</v>
      </c>
      <c r="F38" s="1">
        <v>0.36699999999999999</v>
      </c>
      <c r="G38" s="1">
        <v>0.36399999999999999</v>
      </c>
      <c r="H38" s="1">
        <v>0.36599999999999999</v>
      </c>
      <c r="I38" s="11">
        <f t="shared" si="17"/>
        <v>0.36566666666666664</v>
      </c>
      <c r="J38" s="11">
        <f t="shared" si="18"/>
        <v>0.73133333333333328</v>
      </c>
      <c r="K38" s="11">
        <f t="shared" si="16"/>
        <v>408.78607999999997</v>
      </c>
      <c r="L38" s="12">
        <f t="shared" si="19"/>
        <v>37.325620959510033</v>
      </c>
      <c r="M38" s="12">
        <f t="shared" si="20"/>
        <v>62.674379040489967</v>
      </c>
      <c r="N38" s="12">
        <f t="shared" si="21"/>
        <v>686.40288000000021</v>
      </c>
      <c r="O38">
        <f t="shared" si="22"/>
        <v>22.880096000000005</v>
      </c>
    </row>
    <row r="39" spans="2:17" x14ac:dyDescent="0.25">
      <c r="D39" s="10">
        <f t="shared" si="23"/>
        <v>43755</v>
      </c>
      <c r="E39" s="1">
        <v>30</v>
      </c>
      <c r="F39" s="1">
        <v>0.317</v>
      </c>
      <c r="G39" s="1">
        <v>0.31900000000000001</v>
      </c>
      <c r="H39" s="1">
        <v>0.32300000000000001</v>
      </c>
      <c r="I39" s="11">
        <f t="shared" si="17"/>
        <v>0.31966666666666671</v>
      </c>
      <c r="J39" s="11">
        <f t="shared" si="18"/>
        <v>0.63933333333333342</v>
      </c>
      <c r="K39" s="11">
        <f t="shared" si="16"/>
        <v>357.36176000000006</v>
      </c>
      <c r="L39" s="12">
        <f t="shared" si="19"/>
        <v>32.630146308268117</v>
      </c>
      <c r="M39" s="12">
        <f t="shared" si="20"/>
        <v>67.36985369173189</v>
      </c>
      <c r="N39" s="12">
        <f t="shared" si="21"/>
        <v>737.82720000000018</v>
      </c>
      <c r="O39">
        <f t="shared" si="22"/>
        <v>24.594240000000006</v>
      </c>
      <c r="P39" s="19" t="s">
        <v>35</v>
      </c>
      <c r="Q39" s="19"/>
    </row>
    <row r="40" spans="2:17" x14ac:dyDescent="0.25">
      <c r="D40" s="10">
        <f t="shared" si="23"/>
        <v>43755</v>
      </c>
      <c r="E40" s="1">
        <v>40</v>
      </c>
      <c r="F40" s="1">
        <v>0.28699999999999998</v>
      </c>
      <c r="G40" s="1">
        <v>0.28100000000000003</v>
      </c>
      <c r="H40" s="1">
        <v>0.28899999999999998</v>
      </c>
      <c r="I40" s="11">
        <f t="shared" si="17"/>
        <v>0.28566666666666668</v>
      </c>
      <c r="J40" s="11">
        <f t="shared" si="18"/>
        <v>0.57133333333333336</v>
      </c>
      <c r="K40" s="11">
        <f t="shared" si="16"/>
        <v>319.35248000000001</v>
      </c>
      <c r="L40" s="12">
        <f t="shared" si="19"/>
        <v>29.159578087784954</v>
      </c>
      <c r="M40" s="12">
        <f t="shared" si="20"/>
        <v>70.840421912215049</v>
      </c>
      <c r="N40" s="12">
        <f t="shared" si="21"/>
        <v>775.83648000000017</v>
      </c>
      <c r="O40">
        <f t="shared" si="22"/>
        <v>25.861216000000006</v>
      </c>
      <c r="P40" s="26">
        <f>AVERAGE(M42:M44)</f>
        <v>80.083928773959414</v>
      </c>
      <c r="Q40" s="19">
        <f>P40*P2/100</f>
        <v>1018.5234229329706</v>
      </c>
    </row>
    <row r="41" spans="2:17" x14ac:dyDescent="0.25">
      <c r="D41" s="10">
        <f t="shared" si="23"/>
        <v>43755</v>
      </c>
      <c r="E41" s="1">
        <v>60</v>
      </c>
      <c r="F41" s="1">
        <v>0.23200000000000001</v>
      </c>
      <c r="G41" s="1">
        <v>0.23200000000000001</v>
      </c>
      <c r="H41" s="1">
        <v>0.22700000000000001</v>
      </c>
      <c r="I41" s="11">
        <f>AVERAGE(F41:H41)</f>
        <v>0.23033333333333336</v>
      </c>
      <c r="J41" s="11">
        <f>I41*$J$4</f>
        <v>0.46066666666666672</v>
      </c>
      <c r="K41" s="11">
        <f t="shared" si="16"/>
        <v>257.49424000000005</v>
      </c>
      <c r="L41" s="12">
        <f t="shared" si="19"/>
        <v>23.511398434841784</v>
      </c>
      <c r="M41" s="12">
        <f>100-L41</f>
        <v>76.48860156515822</v>
      </c>
      <c r="N41" s="12">
        <f t="shared" si="21"/>
        <v>837.69472000000019</v>
      </c>
      <c r="O41">
        <f t="shared" si="22"/>
        <v>27.923157333333339</v>
      </c>
      <c r="P41" s="19" t="s">
        <v>27</v>
      </c>
      <c r="Q41" s="19" t="s">
        <v>27</v>
      </c>
    </row>
    <row r="42" spans="2:17" x14ac:dyDescent="0.25">
      <c r="D42" s="10">
        <f t="shared" si="23"/>
        <v>43755</v>
      </c>
      <c r="E42" s="1">
        <v>90</v>
      </c>
      <c r="F42" s="1">
        <v>0.219</v>
      </c>
      <c r="G42" s="1">
        <v>0.219</v>
      </c>
      <c r="H42" s="1">
        <v>0.21099999999999999</v>
      </c>
      <c r="I42" s="11">
        <f t="shared" si="17"/>
        <v>0.21633333333333335</v>
      </c>
      <c r="J42" s="11">
        <f t="shared" si="18"/>
        <v>0.4326666666666667</v>
      </c>
      <c r="K42" s="11">
        <f t="shared" si="16"/>
        <v>241.84336000000005</v>
      </c>
      <c r="L42" s="12">
        <f t="shared" si="19"/>
        <v>22.082340932289895</v>
      </c>
      <c r="M42" s="12">
        <f t="shared" si="20"/>
        <v>77.917659067710105</v>
      </c>
      <c r="N42" s="12">
        <f t="shared" si="21"/>
        <v>853.3456000000001</v>
      </c>
      <c r="O42">
        <f t="shared" si="22"/>
        <v>28.444853333333338</v>
      </c>
      <c r="P42" s="19">
        <f>_xlfn.STDEV.S(M42:M44)</f>
        <v>2.1118464755963111</v>
      </c>
      <c r="Q42" s="19">
        <f>_xlfn.STDEV.S(N42:N44)</f>
        <v>23.128709452879892</v>
      </c>
    </row>
    <row r="43" spans="2:17" x14ac:dyDescent="0.25">
      <c r="D43" s="10">
        <f t="shared" si="23"/>
        <v>43755</v>
      </c>
      <c r="E43" s="1">
        <v>120</v>
      </c>
      <c r="F43" s="1">
        <v>0.189</v>
      </c>
      <c r="G43" s="1">
        <v>0.19700000000000001</v>
      </c>
      <c r="H43" s="1">
        <v>0.191</v>
      </c>
      <c r="I43" s="11">
        <f>AVERAGE(G43:H43)</f>
        <v>0.19400000000000001</v>
      </c>
      <c r="J43" s="11">
        <f t="shared" si="18"/>
        <v>0.38800000000000001</v>
      </c>
      <c r="K43" s="11">
        <f t="shared" si="16"/>
        <v>216.87648000000002</v>
      </c>
      <c r="L43" s="12">
        <f t="shared" si="19"/>
        <v>19.802653963933309</v>
      </c>
      <c r="M43" s="12">
        <f t="shared" si="20"/>
        <v>80.197346036066691</v>
      </c>
      <c r="N43" s="12">
        <f t="shared" si="21"/>
        <v>878.31248000000016</v>
      </c>
      <c r="O43">
        <f t="shared" si="22"/>
        <v>29.277082666666672</v>
      </c>
    </row>
    <row r="44" spans="2:17" x14ac:dyDescent="0.25">
      <c r="D44" s="10">
        <f t="shared" si="23"/>
        <v>43755</v>
      </c>
      <c r="E44" s="1">
        <v>180</v>
      </c>
      <c r="F44" s="1">
        <v>0.17799999999999999</v>
      </c>
      <c r="G44" s="1">
        <v>0.17199999999999999</v>
      </c>
      <c r="H44" s="1">
        <v>0.17499999999999999</v>
      </c>
      <c r="I44" s="11">
        <f t="shared" ref="I44" si="24">AVERAGE(F44:H44)</f>
        <v>0.17499999999999996</v>
      </c>
      <c r="J44" s="11">
        <f t="shared" si="18"/>
        <v>0.34999999999999992</v>
      </c>
      <c r="K44" s="11">
        <f t="shared" si="16"/>
        <v>195.63599999999997</v>
      </c>
      <c r="L44" s="12">
        <f t="shared" si="19"/>
        <v>17.863218781898599</v>
      </c>
      <c r="M44" s="12">
        <f t="shared" si="20"/>
        <v>82.136781218101405</v>
      </c>
      <c r="N44" s="12">
        <f t="shared" si="21"/>
        <v>899.55296000000021</v>
      </c>
      <c r="O44">
        <f t="shared" si="22"/>
        <v>29.985098666666673</v>
      </c>
    </row>
    <row r="46" spans="2:17" x14ac:dyDescent="0.25">
      <c r="B46" s="6" t="s">
        <v>38</v>
      </c>
      <c r="C46" s="9" t="s">
        <v>10</v>
      </c>
      <c r="D46" s="7" t="s">
        <v>14</v>
      </c>
      <c r="E46" s="7" t="s">
        <v>13</v>
      </c>
      <c r="F46" s="7" t="s">
        <v>3</v>
      </c>
      <c r="G46" s="7" t="s">
        <v>4</v>
      </c>
      <c r="H46" s="7" t="s">
        <v>5</v>
      </c>
      <c r="I46" s="7" t="s">
        <v>15</v>
      </c>
      <c r="J46" s="7" t="s">
        <v>17</v>
      </c>
      <c r="K46" s="7" t="s">
        <v>8</v>
      </c>
      <c r="M46" s="7" t="s">
        <v>12</v>
      </c>
      <c r="N46" s="20" t="s">
        <v>24</v>
      </c>
      <c r="O46" s="7" t="s">
        <v>23</v>
      </c>
      <c r="P46" t="s">
        <v>25</v>
      </c>
      <c r="Q46" t="s">
        <v>26</v>
      </c>
    </row>
    <row r="47" spans="2:17" x14ac:dyDescent="0.25">
      <c r="D47" s="10">
        <v>43767</v>
      </c>
      <c r="E47" s="1">
        <v>0</v>
      </c>
      <c r="F47" s="1">
        <v>1.1379999999999999</v>
      </c>
      <c r="G47" s="1">
        <v>1.1379999999999999</v>
      </c>
      <c r="H47" s="1">
        <v>1.137</v>
      </c>
      <c r="I47" s="12">
        <f>AVERAGE(F47:H47)</f>
        <v>1.1376666666666666</v>
      </c>
      <c r="J47" s="12">
        <f>I47*$J$4</f>
        <v>2.2753333333333332</v>
      </c>
      <c r="K47" s="12">
        <f t="shared" ref="K47:K57" si="25">J47*$J$3</f>
        <v>1271.82032</v>
      </c>
      <c r="L47" s="12">
        <f>K47*100/$K$47</f>
        <v>100</v>
      </c>
      <c r="M47" s="13">
        <f>100-L47</f>
        <v>0</v>
      </c>
      <c r="N47" s="13">
        <f>$K$47-K47</f>
        <v>0</v>
      </c>
      <c r="O47">
        <f>N47/40</f>
        <v>0</v>
      </c>
      <c r="P47">
        <f>AVERAGE(O55:O57)</f>
        <v>28.744517999999999</v>
      </c>
      <c r="Q47">
        <f>_xlfn.STDEV.S(O54:O57)</f>
        <v>0.49313240870176223</v>
      </c>
    </row>
    <row r="48" spans="2:17" x14ac:dyDescent="0.25">
      <c r="D48" s="10">
        <f>D47</f>
        <v>43767</v>
      </c>
      <c r="E48" s="1">
        <v>1</v>
      </c>
      <c r="F48" s="1">
        <v>0.67200000000000004</v>
      </c>
      <c r="G48" s="1">
        <v>0.67</v>
      </c>
      <c r="H48" s="1">
        <v>0.68500000000000005</v>
      </c>
      <c r="I48" s="12">
        <f t="shared" ref="I48:I57" si="26">AVERAGE(F48:H48)</f>
        <v>0.67566666666666675</v>
      </c>
      <c r="J48" s="12">
        <f t="shared" ref="J48:J52" si="27">I48*$J$4</f>
        <v>1.3513333333333335</v>
      </c>
      <c r="K48" s="12">
        <f t="shared" si="25"/>
        <v>755.3412800000001</v>
      </c>
      <c r="L48" s="12">
        <f t="shared" ref="L48:L57" si="28">K48*100/$K$47</f>
        <v>59.390565484910645</v>
      </c>
      <c r="M48" s="13">
        <f t="shared" ref="M48:M57" si="29">100-L48</f>
        <v>40.609434515089355</v>
      </c>
      <c r="N48" s="13">
        <f t="shared" ref="N48:N57" si="30">$K$47-K48</f>
        <v>516.47903999999994</v>
      </c>
      <c r="O48">
        <f t="shared" ref="O48:O57" si="31">N48/40</f>
        <v>12.911975999999999</v>
      </c>
    </row>
    <row r="49" spans="2:17" x14ac:dyDescent="0.25">
      <c r="D49" s="10">
        <f t="shared" ref="D49:D54" si="32">D48</f>
        <v>43767</v>
      </c>
      <c r="E49" s="1">
        <v>5</v>
      </c>
      <c r="F49" s="1">
        <v>0.41599999999999998</v>
      </c>
      <c r="G49" s="1">
        <v>0.41499999999999998</v>
      </c>
      <c r="H49" s="1">
        <v>0.42899999999999999</v>
      </c>
      <c r="I49" s="12">
        <f t="shared" si="26"/>
        <v>0.42</v>
      </c>
      <c r="J49" s="12">
        <f t="shared" si="27"/>
        <v>0.84</v>
      </c>
      <c r="K49" s="12">
        <f t="shared" si="25"/>
        <v>469.52640000000002</v>
      </c>
      <c r="L49" s="12">
        <f t="shared" si="28"/>
        <v>36.917667740990332</v>
      </c>
      <c r="M49" s="13">
        <f t="shared" si="29"/>
        <v>63.082332259009668</v>
      </c>
      <c r="N49" s="13">
        <f t="shared" si="30"/>
        <v>802.29392000000007</v>
      </c>
      <c r="O49">
        <f t="shared" si="31"/>
        <v>20.057348000000001</v>
      </c>
      <c r="P49" t="s">
        <v>32</v>
      </c>
    </row>
    <row r="50" spans="2:17" x14ac:dyDescent="0.25">
      <c r="D50" s="10">
        <f t="shared" si="32"/>
        <v>43767</v>
      </c>
      <c r="E50" s="1">
        <v>10</v>
      </c>
      <c r="F50" s="1">
        <v>0.32200000000000001</v>
      </c>
      <c r="G50" s="1">
        <v>0.32100000000000001</v>
      </c>
      <c r="H50" s="1">
        <v>0.31900000000000001</v>
      </c>
      <c r="I50" s="12">
        <f t="shared" si="26"/>
        <v>0.32066666666666666</v>
      </c>
      <c r="J50" s="12">
        <f t="shared" si="27"/>
        <v>0.64133333333333331</v>
      </c>
      <c r="K50" s="12">
        <f t="shared" si="25"/>
        <v>358.47968000000003</v>
      </c>
      <c r="L50" s="12">
        <f t="shared" si="28"/>
        <v>28.186346322883093</v>
      </c>
      <c r="M50" s="13">
        <f t="shared" si="29"/>
        <v>71.813653677116903</v>
      </c>
      <c r="N50" s="13">
        <f t="shared" si="30"/>
        <v>913.34064000000001</v>
      </c>
      <c r="O50">
        <f t="shared" si="31"/>
        <v>22.833515999999999</v>
      </c>
      <c r="P50" s="24">
        <f>AVERAGE(K57)</f>
        <v>108.99719999999999</v>
      </c>
    </row>
    <row r="51" spans="2:17" x14ac:dyDescent="0.25">
      <c r="D51" s="10">
        <f t="shared" si="32"/>
        <v>43767</v>
      </c>
      <c r="E51" s="1">
        <v>20</v>
      </c>
      <c r="F51" s="1">
        <v>0.28599999999999998</v>
      </c>
      <c r="G51" s="1">
        <v>0.28799999999999998</v>
      </c>
      <c r="H51" s="1">
        <v>0.29699999999999999</v>
      </c>
      <c r="I51" s="12">
        <f t="shared" si="26"/>
        <v>0.29033333333333333</v>
      </c>
      <c r="J51" s="12">
        <f t="shared" si="27"/>
        <v>0.58066666666666666</v>
      </c>
      <c r="K51" s="12">
        <f t="shared" si="25"/>
        <v>324.56944000000004</v>
      </c>
      <c r="L51" s="12">
        <f t="shared" si="28"/>
        <v>25.520070319367129</v>
      </c>
      <c r="M51" s="13">
        <f t="shared" si="29"/>
        <v>74.479929680632864</v>
      </c>
      <c r="N51" s="13">
        <f t="shared" si="30"/>
        <v>947.25088000000005</v>
      </c>
      <c r="O51">
        <f t="shared" si="31"/>
        <v>23.681272</v>
      </c>
    </row>
    <row r="52" spans="2:17" x14ac:dyDescent="0.25">
      <c r="D52" s="10">
        <f t="shared" si="32"/>
        <v>43767</v>
      </c>
      <c r="E52" s="1">
        <v>30</v>
      </c>
      <c r="F52" s="1">
        <v>0.19</v>
      </c>
      <c r="G52" s="1">
        <v>0.193</v>
      </c>
      <c r="H52" s="1">
        <v>0.19</v>
      </c>
      <c r="I52" s="12">
        <f t="shared" si="26"/>
        <v>0.19099999999999998</v>
      </c>
      <c r="J52" s="12">
        <f t="shared" si="27"/>
        <v>0.38199999999999995</v>
      </c>
      <c r="K52" s="12">
        <f t="shared" si="25"/>
        <v>213.52271999999999</v>
      </c>
      <c r="L52" s="12">
        <f t="shared" si="28"/>
        <v>16.78874890125989</v>
      </c>
      <c r="M52" s="13">
        <f t="shared" si="29"/>
        <v>83.211251098740107</v>
      </c>
      <c r="N52" s="13">
        <f t="shared" si="30"/>
        <v>1058.2976000000001</v>
      </c>
      <c r="O52">
        <f t="shared" si="31"/>
        <v>26.457440000000002</v>
      </c>
      <c r="P52" s="19" t="s">
        <v>35</v>
      </c>
      <c r="Q52" s="19"/>
    </row>
    <row r="53" spans="2:17" x14ac:dyDescent="0.25">
      <c r="D53" s="10">
        <f t="shared" si="32"/>
        <v>43767</v>
      </c>
      <c r="E53" s="1">
        <v>40</v>
      </c>
      <c r="F53" s="1">
        <v>0.31</v>
      </c>
      <c r="G53" s="1">
        <v>0.313</v>
      </c>
      <c r="H53" s="1">
        <v>0.29899999999999999</v>
      </c>
      <c r="I53" s="12">
        <f t="shared" si="26"/>
        <v>0.30733333333333329</v>
      </c>
      <c r="J53" s="12">
        <f>I53</f>
        <v>0.30733333333333329</v>
      </c>
      <c r="K53" s="12">
        <f t="shared" si="25"/>
        <v>171.78703999999999</v>
      </c>
      <c r="L53" s="12">
        <f t="shared" si="28"/>
        <v>13.50717843539408</v>
      </c>
      <c r="M53" s="13">
        <f t="shared" si="29"/>
        <v>86.492821564605919</v>
      </c>
      <c r="N53" s="13">
        <f t="shared" si="30"/>
        <v>1100.0332800000001</v>
      </c>
      <c r="O53">
        <f t="shared" si="31"/>
        <v>27.500832000000003</v>
      </c>
      <c r="P53" s="26">
        <f>AVERAGE(M55:M57)</f>
        <v>90.404336360972749</v>
      </c>
      <c r="Q53" s="19">
        <f>P53*P2/100</f>
        <v>1149.7804307061235</v>
      </c>
    </row>
    <row r="54" spans="2:17" x14ac:dyDescent="0.25">
      <c r="D54" s="10">
        <f t="shared" si="32"/>
        <v>43767</v>
      </c>
      <c r="E54" s="1">
        <v>60</v>
      </c>
      <c r="F54" s="1">
        <v>0.27700000000000002</v>
      </c>
      <c r="G54" s="1">
        <v>0.27700000000000002</v>
      </c>
      <c r="H54" s="1">
        <v>0.27700000000000002</v>
      </c>
      <c r="I54" s="12">
        <f t="shared" si="26"/>
        <v>0.27700000000000002</v>
      </c>
      <c r="J54" s="12">
        <f t="shared" ref="J54:J56" si="33">I54</f>
        <v>0.27700000000000002</v>
      </c>
      <c r="K54" s="12">
        <f t="shared" si="25"/>
        <v>154.83192000000003</v>
      </c>
      <c r="L54" s="12">
        <f t="shared" si="28"/>
        <v>12.174040433636099</v>
      </c>
      <c r="M54" s="13">
        <f t="shared" si="29"/>
        <v>87.825959566363906</v>
      </c>
      <c r="N54" s="13">
        <f t="shared" si="30"/>
        <v>1116.9884</v>
      </c>
      <c r="O54">
        <f t="shared" si="31"/>
        <v>27.924709999999997</v>
      </c>
      <c r="P54" s="19" t="s">
        <v>27</v>
      </c>
      <c r="Q54" s="19" t="s">
        <v>27</v>
      </c>
    </row>
    <row r="55" spans="2:17" x14ac:dyDescent="0.25">
      <c r="D55" s="10"/>
      <c r="E55" s="1">
        <v>90</v>
      </c>
      <c r="F55" s="1">
        <v>0.24299999999999999</v>
      </c>
      <c r="G55" s="1">
        <v>0.247</v>
      </c>
      <c r="H55" s="1">
        <v>0.23899999999999999</v>
      </c>
      <c r="I55" s="12">
        <f t="shared" si="26"/>
        <v>0.24299999999999999</v>
      </c>
      <c r="J55" s="12">
        <f t="shared" si="33"/>
        <v>0.24299999999999999</v>
      </c>
      <c r="K55" s="12">
        <f t="shared" si="25"/>
        <v>135.82728</v>
      </c>
      <c r="L55" s="12">
        <f t="shared" si="28"/>
        <v>10.67975388221506</v>
      </c>
      <c r="M55" s="13">
        <f t="shared" si="29"/>
        <v>89.320246117784933</v>
      </c>
      <c r="N55" s="13">
        <f t="shared" si="30"/>
        <v>1135.9930400000001</v>
      </c>
      <c r="O55">
        <f t="shared" si="31"/>
        <v>28.399826000000001</v>
      </c>
      <c r="P55" s="19">
        <f>_xlfn.STDEV.S(M55:M57)</f>
        <v>1.0560106235534787</v>
      </c>
      <c r="Q55" s="19">
        <f>_xlfn.STDEV.S(N55:N57)</f>
        <v>13.430557691711815</v>
      </c>
    </row>
    <row r="56" spans="2:17" x14ac:dyDescent="0.25">
      <c r="D56" s="10"/>
      <c r="E56" s="1">
        <v>120</v>
      </c>
      <c r="F56" s="1">
        <v>0.21099999999999999</v>
      </c>
      <c r="G56" s="1">
        <v>0.221</v>
      </c>
      <c r="H56" s="1">
        <v>0.219</v>
      </c>
      <c r="I56" s="12">
        <f t="shared" si="26"/>
        <v>0.217</v>
      </c>
      <c r="J56" s="12">
        <f t="shared" si="33"/>
        <v>0.217</v>
      </c>
      <c r="K56" s="12">
        <f t="shared" si="25"/>
        <v>121.29432000000001</v>
      </c>
      <c r="L56" s="12">
        <f t="shared" si="28"/>
        <v>9.5370641664225033</v>
      </c>
      <c r="M56" s="13">
        <f t="shared" si="29"/>
        <v>90.46293583357749</v>
      </c>
      <c r="N56" s="13">
        <f t="shared" si="30"/>
        <v>1150.5260000000001</v>
      </c>
      <c r="O56">
        <f t="shared" si="31"/>
        <v>28.763150000000003</v>
      </c>
    </row>
    <row r="57" spans="2:17" x14ac:dyDescent="0.25">
      <c r="D57" s="10"/>
      <c r="E57" s="1">
        <v>180</v>
      </c>
      <c r="F57" s="1">
        <v>0.192</v>
      </c>
      <c r="G57" s="1">
        <v>0.19800000000000001</v>
      </c>
      <c r="H57" s="1">
        <v>0.19500000000000001</v>
      </c>
      <c r="I57" s="12">
        <f t="shared" si="26"/>
        <v>0.19499999999999998</v>
      </c>
      <c r="J57" s="12">
        <f>I57</f>
        <v>0.19499999999999998</v>
      </c>
      <c r="K57" s="12">
        <f t="shared" si="25"/>
        <v>108.99719999999999</v>
      </c>
      <c r="L57" s="12">
        <f t="shared" si="28"/>
        <v>8.5701728684441836</v>
      </c>
      <c r="M57" s="13">
        <f t="shared" si="29"/>
        <v>91.429827131555811</v>
      </c>
      <c r="N57" s="13">
        <f t="shared" si="30"/>
        <v>1162.82312</v>
      </c>
      <c r="O57">
        <f t="shared" si="31"/>
        <v>29.070578000000001</v>
      </c>
    </row>
    <row r="59" spans="2:17" x14ac:dyDescent="0.25">
      <c r="B59" s="6" t="s">
        <v>38</v>
      </c>
      <c r="C59" s="9" t="s">
        <v>22</v>
      </c>
      <c r="D59" s="7" t="s">
        <v>14</v>
      </c>
      <c r="E59" s="7" t="s">
        <v>13</v>
      </c>
      <c r="F59" s="7" t="s">
        <v>3</v>
      </c>
      <c r="G59" s="7" t="s">
        <v>4</v>
      </c>
      <c r="H59" s="7" t="s">
        <v>5</v>
      </c>
      <c r="I59" s="7" t="s">
        <v>15</v>
      </c>
      <c r="J59" s="7" t="s">
        <v>17</v>
      </c>
      <c r="K59" s="7" t="s">
        <v>8</v>
      </c>
      <c r="M59" s="7" t="s">
        <v>12</v>
      </c>
      <c r="N59" s="20" t="s">
        <v>24</v>
      </c>
      <c r="O59" s="7" t="s">
        <v>23</v>
      </c>
      <c r="P59" t="s">
        <v>25</v>
      </c>
      <c r="Q59" t="s">
        <v>26</v>
      </c>
    </row>
    <row r="60" spans="2:17" x14ac:dyDescent="0.25">
      <c r="E60" s="1">
        <v>0</v>
      </c>
      <c r="F60" s="1">
        <v>0.92500000000000004</v>
      </c>
      <c r="G60" s="1">
        <v>0.92500000000000004</v>
      </c>
      <c r="H60" s="1">
        <v>0.92</v>
      </c>
      <c r="I60" s="11">
        <f>AVERAGE(F60:H60)</f>
        <v>0.92333333333333334</v>
      </c>
      <c r="J60" s="12">
        <f>I60*$J$4</f>
        <v>1.8466666666666667</v>
      </c>
      <c r="K60" s="12">
        <f t="shared" ref="K60:K70" si="34">J60*$J$3</f>
        <v>1032.2128</v>
      </c>
      <c r="L60" s="12">
        <f>K60*100/$K$60</f>
        <v>100</v>
      </c>
      <c r="M60" s="12">
        <f>100-L60</f>
        <v>0</v>
      </c>
      <c r="N60" s="12">
        <f>$K$60-K60</f>
        <v>0</v>
      </c>
      <c r="O60">
        <f>N60/50</f>
        <v>0</v>
      </c>
      <c r="P60">
        <f>AVERAGE(O66:O70)</f>
        <v>18.204209279999997</v>
      </c>
      <c r="Q60">
        <f>_xlfn.STDEV.S(O67:O70)</f>
        <v>0.51571724582423306</v>
      </c>
    </row>
    <row r="61" spans="2:17" x14ac:dyDescent="0.25">
      <c r="E61" s="1">
        <v>1</v>
      </c>
      <c r="F61" s="1">
        <v>0.52800000000000002</v>
      </c>
      <c r="G61" s="1">
        <v>0.52700000000000002</v>
      </c>
      <c r="H61" s="1">
        <v>0.51500000000000001</v>
      </c>
      <c r="I61" s="11">
        <f t="shared" ref="I61:I62" si="35">AVERAGE(F61:H61)</f>
        <v>0.52333333333333343</v>
      </c>
      <c r="J61" s="12">
        <f t="shared" ref="J61:J70" si="36">I61*$J$4</f>
        <v>1.0466666666666669</v>
      </c>
      <c r="K61" s="12">
        <f t="shared" si="34"/>
        <v>585.04480000000012</v>
      </c>
      <c r="L61" s="12">
        <f t="shared" ref="L61:L70" si="37">K61*100/$K$60</f>
        <v>56.67870036101084</v>
      </c>
      <c r="M61" s="12">
        <f t="shared" ref="M61:M70" si="38">100-L61</f>
        <v>43.32129963898916</v>
      </c>
      <c r="N61" s="12">
        <f t="shared" ref="N61:N70" si="39">$K$60-K61</f>
        <v>447.16799999999989</v>
      </c>
      <c r="O61">
        <f t="shared" ref="O61:O70" si="40">N61/50</f>
        <v>8.9433599999999984</v>
      </c>
    </row>
    <row r="62" spans="2:17" x14ac:dyDescent="0.25">
      <c r="E62" s="1">
        <v>5</v>
      </c>
      <c r="F62" s="1">
        <v>0.32</v>
      </c>
      <c r="G62" s="1">
        <v>0.32700000000000001</v>
      </c>
      <c r="H62" s="1">
        <v>0.32200000000000001</v>
      </c>
      <c r="I62" s="11">
        <f t="shared" si="35"/>
        <v>0.32300000000000001</v>
      </c>
      <c r="J62" s="12">
        <f t="shared" si="36"/>
        <v>0.64600000000000002</v>
      </c>
      <c r="K62" s="12">
        <f t="shared" si="34"/>
        <v>361.08816000000002</v>
      </c>
      <c r="L62" s="12">
        <f t="shared" si="37"/>
        <v>34.981949458483754</v>
      </c>
      <c r="M62" s="12">
        <f t="shared" si="38"/>
        <v>65.018050541516246</v>
      </c>
      <c r="N62" s="12">
        <f t="shared" si="39"/>
        <v>671.12464</v>
      </c>
      <c r="O62">
        <f t="shared" si="40"/>
        <v>13.422492800000001</v>
      </c>
      <c r="P62" t="s">
        <v>32</v>
      </c>
    </row>
    <row r="63" spans="2:17" x14ac:dyDescent="0.25">
      <c r="E63" s="1">
        <v>10</v>
      </c>
      <c r="F63" s="1">
        <v>0.30199999999999994</v>
      </c>
      <c r="G63" s="1">
        <v>0.29999999999999993</v>
      </c>
      <c r="H63" s="1">
        <v>0.29299999999999998</v>
      </c>
      <c r="I63" s="11">
        <f t="shared" ref="I63:I70" si="41">AVERAGE(F63:H63)</f>
        <v>0.29833333333333328</v>
      </c>
      <c r="J63" s="12">
        <f t="shared" si="36"/>
        <v>0.59666666666666657</v>
      </c>
      <c r="K63" s="12">
        <f t="shared" si="34"/>
        <v>333.51279999999997</v>
      </c>
      <c r="L63" s="12">
        <f t="shared" si="37"/>
        <v>32.31046931407942</v>
      </c>
      <c r="M63" s="12">
        <f t="shared" si="38"/>
        <v>67.689530685920573</v>
      </c>
      <c r="N63" s="12">
        <f t="shared" si="39"/>
        <v>698.7</v>
      </c>
      <c r="O63">
        <f t="shared" si="40"/>
        <v>13.974</v>
      </c>
      <c r="P63" s="24">
        <f>AVERAGE(K70)</f>
        <v>84.589280000000016</v>
      </c>
    </row>
    <row r="64" spans="2:17" x14ac:dyDescent="0.25">
      <c r="E64" s="1">
        <v>20</v>
      </c>
      <c r="F64" s="1">
        <v>0.20199999999999996</v>
      </c>
      <c r="G64" s="1">
        <v>0.19499999999999995</v>
      </c>
      <c r="H64" s="1">
        <v>0.19599999999999995</v>
      </c>
      <c r="I64" s="11">
        <f t="shared" si="41"/>
        <v>0.19766666666666663</v>
      </c>
      <c r="J64" s="12">
        <f t="shared" si="36"/>
        <v>0.39533333333333326</v>
      </c>
      <c r="K64" s="12">
        <f t="shared" si="34"/>
        <v>220.97551999999996</v>
      </c>
      <c r="L64" s="12">
        <f>K64*100/$K$60</f>
        <v>21.407942238267143</v>
      </c>
      <c r="M64" s="12">
        <f>100-L64</f>
        <v>78.59205776173286</v>
      </c>
      <c r="N64" s="12">
        <f>$K$60-K64</f>
        <v>811.23728000000006</v>
      </c>
      <c r="O64">
        <f>N64/50</f>
        <v>16.224745600000002</v>
      </c>
    </row>
    <row r="65" spans="2:17" x14ac:dyDescent="0.25">
      <c r="E65" s="1">
        <v>30</v>
      </c>
      <c r="F65" s="1">
        <v>0.15199999999999997</v>
      </c>
      <c r="G65" s="1">
        <v>0.14999999999999997</v>
      </c>
      <c r="H65" s="1">
        <v>0.15099999999999997</v>
      </c>
      <c r="I65" s="11">
        <f t="shared" si="41"/>
        <v>0.15099999999999997</v>
      </c>
      <c r="J65" s="12">
        <f t="shared" si="36"/>
        <v>0.30199999999999994</v>
      </c>
      <c r="K65" s="12">
        <f t="shared" si="34"/>
        <v>168.80591999999999</v>
      </c>
      <c r="L65" s="12">
        <f t="shared" si="37"/>
        <v>16.353790613718409</v>
      </c>
      <c r="M65" s="12">
        <f t="shared" si="38"/>
        <v>83.646209386281583</v>
      </c>
      <c r="N65" s="12">
        <f>$K$60-K65</f>
        <v>863.40688</v>
      </c>
      <c r="O65">
        <f>N65/50</f>
        <v>17.268137599999999</v>
      </c>
      <c r="P65" s="19" t="s">
        <v>35</v>
      </c>
      <c r="Q65" s="19"/>
    </row>
    <row r="66" spans="2:17" x14ac:dyDescent="0.25">
      <c r="E66" s="1">
        <v>40</v>
      </c>
      <c r="F66" s="1">
        <v>0.13399999999999995</v>
      </c>
      <c r="G66" s="1">
        <v>0.13499999999999995</v>
      </c>
      <c r="H66" s="1">
        <v>0.13799999999999996</v>
      </c>
      <c r="I66" s="11">
        <f t="shared" si="41"/>
        <v>0.13566666666666663</v>
      </c>
      <c r="J66" s="12">
        <f t="shared" si="36"/>
        <v>0.27133333333333326</v>
      </c>
      <c r="K66" s="12">
        <f t="shared" si="34"/>
        <v>151.66447999999997</v>
      </c>
      <c r="L66" s="12">
        <f t="shared" si="37"/>
        <v>14.693140794223824</v>
      </c>
      <c r="M66" s="12">
        <f t="shared" si="38"/>
        <v>85.306859205776178</v>
      </c>
      <c r="N66" s="12">
        <f t="shared" si="39"/>
        <v>880.5483200000001</v>
      </c>
      <c r="O66">
        <f t="shared" si="40"/>
        <v>17.610966400000002</v>
      </c>
      <c r="P66" s="26">
        <f>AVERAGE(M70)</f>
        <v>91.805054151624546</v>
      </c>
      <c r="Q66" s="19">
        <f>P66*P2/100</f>
        <v>1167.5950397111912</v>
      </c>
    </row>
    <row r="67" spans="2:17" x14ac:dyDescent="0.25">
      <c r="E67" s="1">
        <v>60</v>
      </c>
      <c r="F67" s="1">
        <v>0.12199999999999998</v>
      </c>
      <c r="G67" s="1">
        <v>0.12799999999999995</v>
      </c>
      <c r="H67" s="1">
        <v>0.13799999999999996</v>
      </c>
      <c r="I67" s="11">
        <f t="shared" si="41"/>
        <v>0.1293333333333333</v>
      </c>
      <c r="J67" s="12">
        <f t="shared" si="36"/>
        <v>0.2586666666666666</v>
      </c>
      <c r="K67" s="12">
        <f t="shared" si="34"/>
        <v>144.58431999999996</v>
      </c>
      <c r="L67" s="12">
        <f t="shared" si="37"/>
        <v>14.007220216606495</v>
      </c>
      <c r="M67" s="12">
        <f t="shared" si="38"/>
        <v>85.992779783393502</v>
      </c>
      <c r="N67" s="12">
        <f t="shared" si="39"/>
        <v>887.62848000000008</v>
      </c>
      <c r="O67">
        <f t="shared" si="40"/>
        <v>17.752569600000001</v>
      </c>
      <c r="P67" s="19" t="s">
        <v>27</v>
      </c>
      <c r="Q67" s="19" t="s">
        <v>27</v>
      </c>
    </row>
    <row r="68" spans="2:17" x14ac:dyDescent="0.25">
      <c r="E68" s="1">
        <v>90</v>
      </c>
      <c r="F68" s="1">
        <v>0.10899999999999999</v>
      </c>
      <c r="G68" s="1">
        <v>0.11299999999999999</v>
      </c>
      <c r="H68" s="1">
        <v>0.11199999999999999</v>
      </c>
      <c r="I68" s="11">
        <f t="shared" si="41"/>
        <v>0.11133333333333333</v>
      </c>
      <c r="J68" s="12">
        <f t="shared" si="36"/>
        <v>0.22266666666666665</v>
      </c>
      <c r="K68" s="12">
        <f t="shared" si="34"/>
        <v>124.46176</v>
      </c>
      <c r="L68" s="12">
        <f t="shared" si="37"/>
        <v>12.057761732851985</v>
      </c>
      <c r="M68" s="12">
        <f t="shared" si="38"/>
        <v>87.942238267148014</v>
      </c>
      <c r="N68" s="12">
        <f t="shared" si="39"/>
        <v>907.75103999999999</v>
      </c>
      <c r="O68">
        <f t="shared" si="40"/>
        <v>18.155020799999999</v>
      </c>
      <c r="P68" s="19">
        <f>_xlfn.STDEV.S(M69:M70)</f>
        <v>1.3784753135044603</v>
      </c>
      <c r="Q68" s="19">
        <f>_xlfn.STDEV.S(N69:N70)</f>
        <v>14.22879863083319</v>
      </c>
    </row>
    <row r="69" spans="2:17" x14ac:dyDescent="0.25">
      <c r="E69" s="1">
        <v>120</v>
      </c>
      <c r="F69" s="1">
        <v>9.5000000000000015E-2</v>
      </c>
      <c r="G69" s="1">
        <v>9.4000000000000028E-2</v>
      </c>
      <c r="H69" s="1">
        <v>9.2000000000000026E-2</v>
      </c>
      <c r="I69" s="11">
        <f t="shared" si="41"/>
        <v>9.366666666666669E-2</v>
      </c>
      <c r="J69" s="12">
        <f>I69*$J$4</f>
        <v>0.18733333333333338</v>
      </c>
      <c r="K69" s="12">
        <f t="shared" si="34"/>
        <v>104.71184000000004</v>
      </c>
      <c r="L69" s="12">
        <f t="shared" si="37"/>
        <v>10.144404332129966</v>
      </c>
      <c r="M69" s="12">
        <f t="shared" si="38"/>
        <v>89.855595667870034</v>
      </c>
      <c r="N69" s="12">
        <f t="shared" si="39"/>
        <v>927.50095999999996</v>
      </c>
      <c r="O69">
        <f t="shared" si="40"/>
        <v>18.550019199999998</v>
      </c>
    </row>
    <row r="70" spans="2:17" x14ac:dyDescent="0.25">
      <c r="E70" s="1">
        <v>180</v>
      </c>
      <c r="F70" s="1">
        <v>7.3000000000000023E-2</v>
      </c>
      <c r="G70" s="1">
        <v>7.9000000000000015E-2</v>
      </c>
      <c r="H70" s="1">
        <v>7.5000000000000011E-2</v>
      </c>
      <c r="I70" s="11">
        <f t="shared" si="41"/>
        <v>7.5666666666666674E-2</v>
      </c>
      <c r="J70" s="12">
        <f t="shared" si="36"/>
        <v>0.15133333333333335</v>
      </c>
      <c r="K70" s="12">
        <f t="shared" si="34"/>
        <v>84.589280000000016</v>
      </c>
      <c r="L70" s="12">
        <f t="shared" si="37"/>
        <v>8.1949458483754523</v>
      </c>
      <c r="M70" s="12">
        <f t="shared" si="38"/>
        <v>91.805054151624546</v>
      </c>
      <c r="N70" s="12">
        <f t="shared" si="39"/>
        <v>947.62351999999998</v>
      </c>
      <c r="O70">
        <f t="shared" si="40"/>
        <v>18.952470399999999</v>
      </c>
    </row>
    <row r="72" spans="2:17" x14ac:dyDescent="0.25">
      <c r="B72" s="6" t="s">
        <v>38</v>
      </c>
      <c r="C72" s="9" t="s">
        <v>11</v>
      </c>
      <c r="D72" s="7" t="s">
        <v>14</v>
      </c>
      <c r="E72" s="7" t="s">
        <v>13</v>
      </c>
      <c r="F72" s="7" t="s">
        <v>3</v>
      </c>
      <c r="G72" s="7" t="s">
        <v>4</v>
      </c>
      <c r="H72" s="7" t="s">
        <v>5</v>
      </c>
      <c r="I72" s="7" t="s">
        <v>15</v>
      </c>
      <c r="J72" s="7" t="s">
        <v>17</v>
      </c>
      <c r="K72" s="7" t="s">
        <v>8</v>
      </c>
      <c r="M72" s="7" t="s">
        <v>12</v>
      </c>
      <c r="N72" s="20" t="s">
        <v>24</v>
      </c>
      <c r="O72" s="7" t="s">
        <v>23</v>
      </c>
      <c r="P72" t="s">
        <v>25</v>
      </c>
      <c r="Q72" t="s">
        <v>26</v>
      </c>
    </row>
    <row r="73" spans="2:17" x14ac:dyDescent="0.25">
      <c r="E73" s="1">
        <v>0</v>
      </c>
      <c r="F73" s="1">
        <v>0.91</v>
      </c>
      <c r="G73" s="1">
        <v>0.88500000000000001</v>
      </c>
      <c r="H73" s="1">
        <v>0.90200000000000002</v>
      </c>
      <c r="I73" s="11">
        <f>AVERAGE(F73:H73)</f>
        <v>0.89900000000000002</v>
      </c>
      <c r="J73" s="12">
        <f>I73*$J$4</f>
        <v>1.798</v>
      </c>
      <c r="K73" s="12">
        <f t="shared" ref="K73:K83" si="42">J73*$J$3</f>
        <v>1005.0100800000001</v>
      </c>
      <c r="L73" s="12">
        <f>K73*100/$K$73</f>
        <v>100</v>
      </c>
      <c r="M73" s="12">
        <f>100-L73</f>
        <v>0</v>
      </c>
      <c r="N73" s="12">
        <f>$K$73-K73</f>
        <v>0</v>
      </c>
      <c r="O73">
        <f>N73/60</f>
        <v>0</v>
      </c>
      <c r="P73">
        <f>AVERAGE(O80:O83)</f>
        <v>15.352768000000003</v>
      </c>
      <c r="Q73">
        <f>_xlfn.STDEV.S(O79:O83)</f>
        <v>0.2800866068699312</v>
      </c>
    </row>
    <row r="74" spans="2:17" x14ac:dyDescent="0.25">
      <c r="E74" s="1">
        <v>1</v>
      </c>
      <c r="F74" s="1">
        <v>0.56199999999999994</v>
      </c>
      <c r="G74" s="1">
        <v>0.56099999999999994</v>
      </c>
      <c r="H74" s="1">
        <v>0.59899999999999987</v>
      </c>
      <c r="I74" s="11">
        <f t="shared" ref="I74:I83" si="43">AVERAGE(F74:H74)</f>
        <v>0.57399999999999984</v>
      </c>
      <c r="J74" s="12">
        <f t="shared" ref="J74:J83" si="44">I74*$J$4</f>
        <v>1.1479999999999997</v>
      </c>
      <c r="K74" s="12">
        <f t="shared" si="42"/>
        <v>641.68607999999983</v>
      </c>
      <c r="L74" s="12">
        <f t="shared" ref="L74:L82" si="45">K74*100/$K$73</f>
        <v>63.848720800889858</v>
      </c>
      <c r="M74" s="12">
        <f t="shared" ref="M74:M82" si="46">100-L74</f>
        <v>36.151279199110142</v>
      </c>
      <c r="N74" s="12">
        <f t="shared" ref="N74:N82" si="47">$K$73-K74</f>
        <v>363.3240000000003</v>
      </c>
      <c r="O74">
        <f t="shared" ref="O74:O83" si="48">N74/60</f>
        <v>6.055400000000005</v>
      </c>
    </row>
    <row r="75" spans="2:17" x14ac:dyDescent="0.25">
      <c r="E75" s="1">
        <v>5</v>
      </c>
      <c r="F75" s="1">
        <v>0.33400000000000002</v>
      </c>
      <c r="G75" s="1">
        <v>0.34</v>
      </c>
      <c r="H75" s="1">
        <v>0.32600000000000001</v>
      </c>
      <c r="I75" s="11">
        <f t="shared" si="43"/>
        <v>0.33333333333333331</v>
      </c>
      <c r="J75" s="12">
        <f t="shared" si="44"/>
        <v>0.66666666666666663</v>
      </c>
      <c r="K75" s="12">
        <f t="shared" si="42"/>
        <v>372.64</v>
      </c>
      <c r="L75" s="12">
        <f t="shared" si="45"/>
        <v>37.07823507601038</v>
      </c>
      <c r="M75" s="12">
        <f t="shared" si="46"/>
        <v>62.92176492398962</v>
      </c>
      <c r="N75" s="12">
        <f t="shared" si="47"/>
        <v>632.37008000000014</v>
      </c>
      <c r="O75">
        <f t="shared" si="48"/>
        <v>10.539501333333336</v>
      </c>
      <c r="P75" t="s">
        <v>32</v>
      </c>
    </row>
    <row r="76" spans="2:17" x14ac:dyDescent="0.25">
      <c r="E76" s="1">
        <v>10</v>
      </c>
      <c r="F76" s="1">
        <v>0.246</v>
      </c>
      <c r="G76" s="1">
        <v>0.24399999999999999</v>
      </c>
      <c r="H76" s="1">
        <v>0.23700000000000004</v>
      </c>
      <c r="I76" s="11">
        <f t="shared" si="43"/>
        <v>0.24233333333333337</v>
      </c>
      <c r="J76" s="12">
        <f t="shared" si="44"/>
        <v>0.48466666666666675</v>
      </c>
      <c r="K76" s="12">
        <f t="shared" si="42"/>
        <v>270.90928000000008</v>
      </c>
      <c r="L76" s="12">
        <f t="shared" si="45"/>
        <v>26.95587690025955</v>
      </c>
      <c r="M76" s="12">
        <f t="shared" si="46"/>
        <v>73.044123099740446</v>
      </c>
      <c r="N76" s="12">
        <f t="shared" si="47"/>
        <v>734.10080000000005</v>
      </c>
      <c r="O76">
        <f t="shared" si="48"/>
        <v>12.235013333333335</v>
      </c>
      <c r="P76" s="24">
        <f>AVERAGE(K83)</f>
        <v>67.075199999999995</v>
      </c>
    </row>
    <row r="77" spans="2:17" x14ac:dyDescent="0.25">
      <c r="E77" s="1">
        <v>20</v>
      </c>
      <c r="F77" s="1">
        <v>0.14600000000000002</v>
      </c>
      <c r="G77" s="1">
        <v>0.13900000000000001</v>
      </c>
      <c r="H77" s="1">
        <v>0.14000000000000001</v>
      </c>
      <c r="I77" s="11">
        <f t="shared" si="43"/>
        <v>0.14166666666666669</v>
      </c>
      <c r="J77" s="12">
        <f t="shared" si="44"/>
        <v>0.28333333333333338</v>
      </c>
      <c r="K77" s="12">
        <f t="shared" si="42"/>
        <v>158.37200000000004</v>
      </c>
      <c r="L77" s="12">
        <f t="shared" si="45"/>
        <v>15.758249907304414</v>
      </c>
      <c r="M77" s="12">
        <f t="shared" si="46"/>
        <v>84.241750092695582</v>
      </c>
      <c r="N77" s="12">
        <f t="shared" si="47"/>
        <v>846.63808000000006</v>
      </c>
      <c r="O77">
        <f t="shared" si="48"/>
        <v>14.110634666666668</v>
      </c>
    </row>
    <row r="78" spans="2:17" x14ac:dyDescent="0.25">
      <c r="E78" s="1">
        <v>30</v>
      </c>
      <c r="F78" s="1">
        <v>9.6000000000000016E-2</v>
      </c>
      <c r="G78" s="1">
        <v>9.7000000000000003E-2</v>
      </c>
      <c r="H78" s="1">
        <v>9.9000000000000005E-2</v>
      </c>
      <c r="I78" s="11">
        <f t="shared" si="43"/>
        <v>9.7333333333333341E-2</v>
      </c>
      <c r="J78" s="12">
        <f t="shared" si="44"/>
        <v>0.19466666666666668</v>
      </c>
      <c r="K78" s="12">
        <f t="shared" si="42"/>
        <v>108.81088000000001</v>
      </c>
      <c r="L78" s="12">
        <f t="shared" si="45"/>
        <v>10.826844642195031</v>
      </c>
      <c r="M78" s="12">
        <f t="shared" si="46"/>
        <v>89.173155357804973</v>
      </c>
      <c r="N78" s="12">
        <f t="shared" si="47"/>
        <v>896.19920000000013</v>
      </c>
      <c r="O78">
        <f t="shared" si="48"/>
        <v>14.936653333333336</v>
      </c>
      <c r="P78" s="19" t="s">
        <v>35</v>
      </c>
      <c r="Q78" s="19"/>
    </row>
    <row r="79" spans="2:17" x14ac:dyDescent="0.25">
      <c r="E79" s="1">
        <v>40</v>
      </c>
      <c r="F79" s="1">
        <v>9.0999999999999998E-2</v>
      </c>
      <c r="G79" s="1">
        <v>9.4E-2</v>
      </c>
      <c r="H79" s="1">
        <v>9.1999999999999998E-2</v>
      </c>
      <c r="I79" s="11">
        <f t="shared" si="43"/>
        <v>9.2333333333333337E-2</v>
      </c>
      <c r="J79" s="12">
        <f>I79*$J$4</f>
        <v>0.18466666666666667</v>
      </c>
      <c r="K79" s="12">
        <f>J79*$J$3</f>
        <v>103.22128000000001</v>
      </c>
      <c r="L79" s="12">
        <f>K79*100/$K$73</f>
        <v>10.270671116054874</v>
      </c>
      <c r="M79" s="12">
        <f>100-L79</f>
        <v>89.729328883945129</v>
      </c>
      <c r="N79" s="12">
        <f t="shared" si="47"/>
        <v>901.78880000000015</v>
      </c>
      <c r="O79">
        <f t="shared" si="48"/>
        <v>15.029813333333335</v>
      </c>
      <c r="P79" s="26">
        <f>AVERAGE(M82:M83)</f>
        <v>93.066370040786069</v>
      </c>
      <c r="Q79" s="19">
        <f>P79*P2/100</f>
        <v>1183.6367074527254</v>
      </c>
    </row>
    <row r="80" spans="2:17" x14ac:dyDescent="0.25">
      <c r="E80" s="1">
        <v>60</v>
      </c>
      <c r="F80" s="1">
        <v>8.6000000000000007E-2</v>
      </c>
      <c r="G80" s="1">
        <v>9.2000000000000012E-2</v>
      </c>
      <c r="H80" s="1">
        <v>9.2000000000000012E-2</v>
      </c>
      <c r="I80" s="11">
        <f t="shared" si="43"/>
        <v>9.0000000000000011E-2</v>
      </c>
      <c r="J80" s="12">
        <f t="shared" si="44"/>
        <v>0.18000000000000002</v>
      </c>
      <c r="K80" s="12">
        <f t="shared" si="42"/>
        <v>100.61280000000002</v>
      </c>
      <c r="L80" s="12">
        <f t="shared" si="45"/>
        <v>10.011123470522804</v>
      </c>
      <c r="M80" s="12">
        <f t="shared" si="46"/>
        <v>89.988876529477196</v>
      </c>
      <c r="N80" s="12">
        <f t="shared" si="47"/>
        <v>904.39728000000014</v>
      </c>
      <c r="O80">
        <f t="shared" si="48"/>
        <v>15.073288000000002</v>
      </c>
      <c r="P80" s="19" t="s">
        <v>27</v>
      </c>
      <c r="Q80" s="19" t="s">
        <v>27</v>
      </c>
    </row>
    <row r="81" spans="5:17" x14ac:dyDescent="0.25">
      <c r="E81" s="1">
        <v>90</v>
      </c>
      <c r="F81" s="1">
        <v>8.3000000000000004E-2</v>
      </c>
      <c r="G81" s="1">
        <v>8.7000000000000008E-2</v>
      </c>
      <c r="H81" s="1">
        <v>8.6000000000000007E-2</v>
      </c>
      <c r="I81" s="11">
        <f t="shared" si="43"/>
        <v>8.533333333333333E-2</v>
      </c>
      <c r="J81" s="12">
        <f t="shared" si="44"/>
        <v>0.17066666666666666</v>
      </c>
      <c r="K81" s="12">
        <f t="shared" si="42"/>
        <v>95.395840000000007</v>
      </c>
      <c r="L81" s="12">
        <f t="shared" si="45"/>
        <v>9.4920281794586572</v>
      </c>
      <c r="M81" s="12">
        <f t="shared" si="46"/>
        <v>90.507971820541343</v>
      </c>
      <c r="N81" s="12">
        <f t="shared" si="47"/>
        <v>909.61424000000011</v>
      </c>
      <c r="O81">
        <f t="shared" si="48"/>
        <v>15.160237333333335</v>
      </c>
      <c r="P81" s="19">
        <f>_xlfn.STDEV.S(M81:M83)</f>
        <v>1.4997217957847018</v>
      </c>
      <c r="Q81" s="19">
        <f>_xlfn.STDEV.S(N81:N83)</f>
        <v>15.072355219593275</v>
      </c>
    </row>
    <row r="82" spans="5:17" x14ac:dyDescent="0.25">
      <c r="E82" s="1">
        <v>120</v>
      </c>
      <c r="F82" s="1">
        <v>6.1999999999999986E-2</v>
      </c>
      <c r="G82" s="1">
        <v>6.2999999999999987E-2</v>
      </c>
      <c r="H82" s="1">
        <v>6.8999999999999992E-2</v>
      </c>
      <c r="I82" s="11">
        <f t="shared" si="43"/>
        <v>6.466666666666665E-2</v>
      </c>
      <c r="J82" s="12">
        <f t="shared" si="44"/>
        <v>0.1293333333333333</v>
      </c>
      <c r="K82" s="12">
        <f t="shared" si="42"/>
        <v>72.292159999999981</v>
      </c>
      <c r="L82" s="12">
        <f t="shared" si="45"/>
        <v>7.1931776047460119</v>
      </c>
      <c r="M82" s="12">
        <f t="shared" si="46"/>
        <v>92.806822395253988</v>
      </c>
      <c r="N82" s="12">
        <f t="shared" si="47"/>
        <v>932.71792000000016</v>
      </c>
      <c r="O82">
        <f t="shared" si="48"/>
        <v>15.545298666666669</v>
      </c>
    </row>
    <row r="83" spans="5:17" x14ac:dyDescent="0.25">
      <c r="E83" s="1">
        <v>180</v>
      </c>
      <c r="F83" s="1">
        <v>5.8999999999999997E-2</v>
      </c>
      <c r="G83" s="1">
        <v>6.0999999999999999E-2</v>
      </c>
      <c r="H83" s="1">
        <v>0.06</v>
      </c>
      <c r="I83" s="11">
        <f t="shared" si="43"/>
        <v>0.06</v>
      </c>
      <c r="J83" s="12">
        <f t="shared" si="44"/>
        <v>0.12</v>
      </c>
      <c r="K83" s="12">
        <f t="shared" si="42"/>
        <v>67.075199999999995</v>
      </c>
      <c r="L83" s="12">
        <f>K83*100/$K$73</f>
        <v>6.6740823136818674</v>
      </c>
      <c r="M83" s="12">
        <f>100-L83</f>
        <v>93.325917686318135</v>
      </c>
      <c r="N83" s="12">
        <f>$K$73-K83</f>
        <v>937.93488000000013</v>
      </c>
      <c r="O83">
        <f t="shared" si="48"/>
        <v>15.632248000000002</v>
      </c>
    </row>
  </sheetData>
  <mergeCells count="1">
    <mergeCell ref="I2:J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3"/>
  <sheetViews>
    <sheetView zoomScale="90" zoomScaleNormal="90" workbookViewId="0">
      <selection activeCell="B80" sqref="B80"/>
    </sheetView>
  </sheetViews>
  <sheetFormatPr baseColWidth="10" defaultColWidth="11.42578125" defaultRowHeight="15" x14ac:dyDescent="0.25"/>
  <cols>
    <col min="3" max="3" width="12.7109375" customWidth="1"/>
    <col min="8" max="9" width="11.5703125" bestFit="1" customWidth="1"/>
    <col min="10" max="10" width="14.7109375" bestFit="1" customWidth="1"/>
    <col min="11" max="11" width="13.7109375" bestFit="1" customWidth="1"/>
    <col min="12" max="12" width="12.5703125" bestFit="1" customWidth="1"/>
  </cols>
  <sheetData>
    <row r="1" spans="2:16" ht="26.25" x14ac:dyDescent="0.4">
      <c r="C1" s="15" t="s">
        <v>37</v>
      </c>
      <c r="D1" s="15" t="s">
        <v>19</v>
      </c>
      <c r="E1" s="16"/>
      <c r="P1" s="19" t="s">
        <v>33</v>
      </c>
    </row>
    <row r="2" spans="2:16" x14ac:dyDescent="0.25">
      <c r="H2" s="35"/>
      <c r="I2" s="35"/>
      <c r="N2" s="19" t="s">
        <v>33</v>
      </c>
      <c r="O2" s="25">
        <f>(J8+J21+J34+J47+J60+J73)/6</f>
        <v>1125.5591200000001</v>
      </c>
      <c r="P2" s="19">
        <v>1271.82</v>
      </c>
    </row>
    <row r="3" spans="2:16" x14ac:dyDescent="0.25">
      <c r="H3" s="19" t="s">
        <v>6</v>
      </c>
      <c r="I3" s="19">
        <v>558.96</v>
      </c>
    </row>
    <row r="4" spans="2:16" x14ac:dyDescent="0.25">
      <c r="H4" s="19" t="s">
        <v>16</v>
      </c>
      <c r="I4" s="19">
        <v>2</v>
      </c>
      <c r="J4" s="19">
        <v>4</v>
      </c>
      <c r="K4" s="19">
        <v>1</v>
      </c>
    </row>
    <row r="5" spans="2:16" x14ac:dyDescent="0.25">
      <c r="H5" s="1"/>
      <c r="I5" s="1"/>
    </row>
    <row r="6" spans="2:16" ht="33.75" x14ac:dyDescent="0.5">
      <c r="F6" s="34" t="s">
        <v>7</v>
      </c>
      <c r="G6" s="34"/>
    </row>
    <row r="7" spans="2:16" x14ac:dyDescent="0.25">
      <c r="B7" s="21" t="s">
        <v>38</v>
      </c>
      <c r="C7" s="21" t="s">
        <v>1</v>
      </c>
      <c r="D7" s="20" t="s">
        <v>13</v>
      </c>
      <c r="E7" s="20" t="s">
        <v>3</v>
      </c>
      <c r="F7" s="20" t="s">
        <v>4</v>
      </c>
      <c r="G7" s="20" t="s">
        <v>5</v>
      </c>
      <c r="H7" s="20" t="s">
        <v>15</v>
      </c>
      <c r="I7" s="20" t="s">
        <v>17</v>
      </c>
      <c r="J7" s="20" t="s">
        <v>8</v>
      </c>
      <c r="K7" s="20"/>
      <c r="L7" s="20" t="s">
        <v>12</v>
      </c>
      <c r="M7" s="20" t="s">
        <v>24</v>
      </c>
      <c r="N7" s="7" t="s">
        <v>23</v>
      </c>
      <c r="O7" t="s">
        <v>25</v>
      </c>
      <c r="P7" t="s">
        <v>26</v>
      </c>
    </row>
    <row r="8" spans="2:16" x14ac:dyDescent="0.25">
      <c r="D8">
        <v>0</v>
      </c>
      <c r="E8">
        <v>0.53100000000000003</v>
      </c>
      <c r="F8">
        <v>0.495</v>
      </c>
      <c r="G8">
        <v>0.495</v>
      </c>
      <c r="H8" s="12">
        <f>AVERAGE(E8:G8)</f>
        <v>0.50700000000000001</v>
      </c>
      <c r="I8" s="12">
        <f>H8*$J$4</f>
        <v>2.028</v>
      </c>
      <c r="J8" s="12">
        <f>I8*$I$3</f>
        <v>1133.57088</v>
      </c>
      <c r="K8" s="12">
        <f>J8*100/$J$8</f>
        <v>100</v>
      </c>
      <c r="L8" s="12">
        <f>100-K8</f>
        <v>0</v>
      </c>
      <c r="M8" s="13">
        <f>$J$8-J8</f>
        <v>0</v>
      </c>
      <c r="N8">
        <f>M8/10</f>
        <v>0</v>
      </c>
      <c r="O8">
        <f>AVERAGE(N16:N18)</f>
        <v>62.827103999999991</v>
      </c>
      <c r="P8">
        <f>_xlfn.STDEV.S(N17:N18)</f>
        <v>0.51381772833565054</v>
      </c>
    </row>
    <row r="9" spans="2:16" x14ac:dyDescent="0.25">
      <c r="D9">
        <v>1</v>
      </c>
      <c r="E9">
        <v>0.43899999999999995</v>
      </c>
      <c r="F9">
        <v>0.43599999999999994</v>
      </c>
      <c r="G9">
        <v>0.43899999999999995</v>
      </c>
      <c r="H9" s="12">
        <f t="shared" ref="H9:H18" si="0">AVERAGE(E9:G9)</f>
        <v>0.43799999999999994</v>
      </c>
      <c r="I9" s="12">
        <f>H9*$J$4</f>
        <v>1.7519999999999998</v>
      </c>
      <c r="J9" s="12">
        <f t="shared" ref="J9:J18" si="1">I9*$I$3</f>
        <v>979.29791999999998</v>
      </c>
      <c r="K9" s="12">
        <f t="shared" ref="K9:K18" si="2">J9*100/$J$8</f>
        <v>86.390532544378701</v>
      </c>
      <c r="L9" s="12">
        <f t="shared" ref="L9:L18" si="3">100-K9</f>
        <v>13.609467455621299</v>
      </c>
      <c r="M9" s="13">
        <f>$J$8-J9</f>
        <v>154.27296000000001</v>
      </c>
      <c r="N9">
        <f t="shared" ref="N9:N18" si="4">M9/10</f>
        <v>15.427296000000002</v>
      </c>
    </row>
    <row r="10" spans="2:16" x14ac:dyDescent="0.25">
      <c r="D10">
        <v>5</v>
      </c>
      <c r="E10">
        <v>0.29399999999999998</v>
      </c>
      <c r="F10">
        <v>0.29699999999999999</v>
      </c>
      <c r="G10">
        <v>0.29299999999999998</v>
      </c>
      <c r="H10" s="12">
        <f t="shared" si="0"/>
        <v>0.29466666666666663</v>
      </c>
      <c r="I10" s="12">
        <f>H10*$J$4</f>
        <v>1.1786666666666665</v>
      </c>
      <c r="J10" s="12">
        <f t="shared" si="1"/>
        <v>658.82751999999994</v>
      </c>
      <c r="K10" s="12">
        <f t="shared" si="2"/>
        <v>58.119658119658112</v>
      </c>
      <c r="L10" s="12">
        <f t="shared" si="3"/>
        <v>41.880341880341888</v>
      </c>
      <c r="M10" s="13">
        <f t="shared" ref="M10:M18" si="5">$J$8-J10</f>
        <v>474.74336000000005</v>
      </c>
      <c r="N10">
        <f t="shared" si="4"/>
        <v>47.474336000000008</v>
      </c>
      <c r="O10" t="s">
        <v>32</v>
      </c>
    </row>
    <row r="11" spans="2:16" x14ac:dyDescent="0.25">
      <c r="D11">
        <v>10</v>
      </c>
      <c r="E11">
        <v>0.59700000000000009</v>
      </c>
      <c r="F11">
        <v>0.58199999999999996</v>
      </c>
      <c r="G11">
        <v>0.58399999999999996</v>
      </c>
      <c r="H11" s="12">
        <f>AVERAGE(E11:G11)</f>
        <v>0.58766666666666667</v>
      </c>
      <c r="I11" s="12">
        <f>H11*$I$4</f>
        <v>1.1753333333333333</v>
      </c>
      <c r="J11" s="12">
        <f t="shared" si="1"/>
        <v>656.96432000000004</v>
      </c>
      <c r="K11" s="12">
        <f t="shared" si="2"/>
        <v>57.955292570677187</v>
      </c>
      <c r="L11" s="12">
        <f t="shared" si="3"/>
        <v>42.044707429322813</v>
      </c>
      <c r="M11" s="13">
        <f t="shared" si="5"/>
        <v>476.60655999999994</v>
      </c>
      <c r="N11">
        <f t="shared" si="4"/>
        <v>47.660655999999996</v>
      </c>
      <c r="O11" s="13">
        <f>AVERAGE(J14:J18)</f>
        <v>510.25595200000009</v>
      </c>
    </row>
    <row r="12" spans="2:16" x14ac:dyDescent="0.25">
      <c r="D12">
        <v>20</v>
      </c>
      <c r="E12">
        <v>0.53</v>
      </c>
      <c r="F12">
        <v>0.53</v>
      </c>
      <c r="G12">
        <v>0.54</v>
      </c>
      <c r="H12" s="12">
        <f t="shared" si="0"/>
        <v>0.53333333333333333</v>
      </c>
      <c r="I12" s="12">
        <f>H12*$I$4</f>
        <v>1.0666666666666667</v>
      </c>
      <c r="J12" s="12">
        <f t="shared" si="1"/>
        <v>596.22400000000005</v>
      </c>
      <c r="K12" s="12">
        <f t="shared" si="2"/>
        <v>52.596975673898754</v>
      </c>
      <c r="L12" s="12">
        <f t="shared" si="3"/>
        <v>47.403024326101246</v>
      </c>
      <c r="M12" s="13">
        <f t="shared" si="5"/>
        <v>537.34687999999994</v>
      </c>
      <c r="N12">
        <f t="shared" si="4"/>
        <v>53.734687999999991</v>
      </c>
    </row>
    <row r="13" spans="2:16" x14ac:dyDescent="0.25">
      <c r="D13">
        <v>30</v>
      </c>
      <c r="E13">
        <v>0.501</v>
      </c>
      <c r="F13">
        <v>0.502</v>
      </c>
      <c r="G13">
        <v>0.51200000000000001</v>
      </c>
      <c r="H13" s="12">
        <f t="shared" si="0"/>
        <v>0.505</v>
      </c>
      <c r="I13" s="12">
        <f>H13*$I$4</f>
        <v>1.01</v>
      </c>
      <c r="J13" s="12">
        <f t="shared" si="1"/>
        <v>564.54960000000005</v>
      </c>
      <c r="K13" s="12">
        <f t="shared" si="2"/>
        <v>49.802761341222883</v>
      </c>
      <c r="L13" s="12">
        <f t="shared" si="3"/>
        <v>50.197238658777117</v>
      </c>
      <c r="M13" s="13">
        <f t="shared" si="5"/>
        <v>569.02127999999993</v>
      </c>
      <c r="N13">
        <f t="shared" si="4"/>
        <v>56.90212799999999</v>
      </c>
      <c r="O13" s="19" t="s">
        <v>35</v>
      </c>
      <c r="P13" s="19"/>
    </row>
    <row r="14" spans="2:16" x14ac:dyDescent="0.25">
      <c r="D14">
        <v>40</v>
      </c>
      <c r="E14">
        <v>0.93500000000000005</v>
      </c>
      <c r="F14">
        <v>0.93500000000000005</v>
      </c>
      <c r="G14">
        <v>0.91400000000000003</v>
      </c>
      <c r="H14" s="12">
        <f t="shared" si="0"/>
        <v>0.92800000000000005</v>
      </c>
      <c r="I14" s="12">
        <f>H14*$K$4</f>
        <v>0.92800000000000005</v>
      </c>
      <c r="J14" s="12">
        <f t="shared" si="1"/>
        <v>518.71488000000011</v>
      </c>
      <c r="K14" s="12">
        <f t="shared" si="2"/>
        <v>45.759368836291927</v>
      </c>
      <c r="L14" s="12">
        <f t="shared" si="3"/>
        <v>54.240631163708073</v>
      </c>
      <c r="M14" s="13">
        <f t="shared" si="5"/>
        <v>614.85599999999988</v>
      </c>
      <c r="N14">
        <f t="shared" si="4"/>
        <v>61.485599999999991</v>
      </c>
      <c r="O14" s="26">
        <f>AVERAGE(L16:L18)</f>
        <v>55.424063116370803</v>
      </c>
      <c r="P14" s="19">
        <f>O14*P2/100</f>
        <v>704.8943195266271</v>
      </c>
    </row>
    <row r="15" spans="2:16" x14ac:dyDescent="0.25">
      <c r="D15">
        <v>60</v>
      </c>
      <c r="E15">
        <v>0.92400000000000004</v>
      </c>
      <c r="F15">
        <v>0.92700000000000005</v>
      </c>
      <c r="G15">
        <v>0.92200000000000004</v>
      </c>
      <c r="H15" s="12">
        <f t="shared" si="0"/>
        <v>0.92433333333333334</v>
      </c>
      <c r="I15" s="12">
        <f>H15*$K$4</f>
        <v>0.92433333333333334</v>
      </c>
      <c r="J15" s="12">
        <f t="shared" si="1"/>
        <v>516.66536000000008</v>
      </c>
      <c r="K15" s="12">
        <f t="shared" si="2"/>
        <v>45.578566732412895</v>
      </c>
      <c r="L15" s="12">
        <f t="shared" si="3"/>
        <v>54.421433267587105</v>
      </c>
      <c r="M15" s="13">
        <f t="shared" si="5"/>
        <v>616.90551999999991</v>
      </c>
      <c r="N15">
        <f t="shared" si="4"/>
        <v>61.69055199999999</v>
      </c>
      <c r="O15" s="19" t="s">
        <v>27</v>
      </c>
      <c r="P15" s="19" t="s">
        <v>27</v>
      </c>
    </row>
    <row r="16" spans="2:16" x14ac:dyDescent="0.25">
      <c r="D16">
        <v>90</v>
      </c>
      <c r="E16">
        <v>0.91200000000000003</v>
      </c>
      <c r="F16">
        <v>0.91</v>
      </c>
      <c r="G16">
        <v>0.90900000000000003</v>
      </c>
      <c r="H16" s="12">
        <f t="shared" si="0"/>
        <v>0.91033333333333333</v>
      </c>
      <c r="I16" s="12">
        <f>H16*$K$4</f>
        <v>0.91033333333333333</v>
      </c>
      <c r="J16" s="12">
        <f t="shared" si="1"/>
        <v>508.83992000000001</v>
      </c>
      <c r="K16" s="12">
        <f t="shared" si="2"/>
        <v>44.888231426692961</v>
      </c>
      <c r="L16" s="12">
        <f t="shared" si="3"/>
        <v>55.111768573307039</v>
      </c>
      <c r="M16" s="13">
        <f t="shared" si="5"/>
        <v>624.73095999999998</v>
      </c>
      <c r="N16">
        <f t="shared" si="4"/>
        <v>62.473095999999998</v>
      </c>
      <c r="O16" s="19">
        <f>_xlfn.STDEV.S(L16:L18)</f>
        <v>0.41937379428576754</v>
      </c>
      <c r="P16" s="19">
        <f>_xlfn.STDEV.S(M16:M18)</f>
        <v>4.7538992103745912</v>
      </c>
    </row>
    <row r="17" spans="2:16" x14ac:dyDescent="0.25">
      <c r="D17">
        <v>120</v>
      </c>
      <c r="E17">
        <v>0.90700000000000003</v>
      </c>
      <c r="F17">
        <v>0.90900000000000003</v>
      </c>
      <c r="G17">
        <v>0.90600000000000014</v>
      </c>
      <c r="H17" s="12">
        <f t="shared" si="0"/>
        <v>0.90733333333333344</v>
      </c>
      <c r="I17" s="12">
        <f>H17*$K$4</f>
        <v>0.90733333333333344</v>
      </c>
      <c r="J17" s="12">
        <f t="shared" si="1"/>
        <v>507.16304000000008</v>
      </c>
      <c r="K17" s="12">
        <f t="shared" si="2"/>
        <v>44.740302432610136</v>
      </c>
      <c r="L17" s="12">
        <f t="shared" si="3"/>
        <v>55.259697567389864</v>
      </c>
      <c r="M17" s="13">
        <f t="shared" si="5"/>
        <v>626.40783999999985</v>
      </c>
      <c r="N17">
        <f t="shared" si="4"/>
        <v>62.640783999999982</v>
      </c>
    </row>
    <row r="18" spans="2:16" x14ac:dyDescent="0.25">
      <c r="D18">
        <v>180</v>
      </c>
      <c r="E18">
        <v>0.89800000000000013</v>
      </c>
      <c r="F18">
        <v>0.89600000000000002</v>
      </c>
      <c r="G18">
        <v>0.88900000000000001</v>
      </c>
      <c r="H18" s="12">
        <f t="shared" si="0"/>
        <v>0.89433333333333331</v>
      </c>
      <c r="I18" s="12">
        <f>H18*$K$4</f>
        <v>0.89433333333333331</v>
      </c>
      <c r="J18" s="12">
        <f t="shared" si="1"/>
        <v>499.89656000000002</v>
      </c>
      <c r="K18" s="12">
        <f t="shared" si="2"/>
        <v>44.099276791584487</v>
      </c>
      <c r="L18" s="12">
        <f t="shared" si="3"/>
        <v>55.900723208415513</v>
      </c>
      <c r="M18" s="13">
        <f t="shared" si="5"/>
        <v>633.67431999999997</v>
      </c>
      <c r="N18">
        <f t="shared" si="4"/>
        <v>63.367431999999994</v>
      </c>
    </row>
    <row r="20" spans="2:16" x14ac:dyDescent="0.25">
      <c r="B20" s="21" t="s">
        <v>38</v>
      </c>
      <c r="C20" s="21" t="s">
        <v>9</v>
      </c>
      <c r="D20" s="20" t="s">
        <v>13</v>
      </c>
      <c r="E20" s="20" t="s">
        <v>3</v>
      </c>
      <c r="F20" s="20" t="s">
        <v>4</v>
      </c>
      <c r="G20" s="20" t="s">
        <v>5</v>
      </c>
      <c r="H20" s="20" t="s">
        <v>15</v>
      </c>
      <c r="I20" s="20" t="s">
        <v>17</v>
      </c>
      <c r="J20" s="20" t="s">
        <v>8</v>
      </c>
      <c r="K20" s="20"/>
      <c r="L20" s="20" t="s">
        <v>12</v>
      </c>
      <c r="M20" s="20" t="s">
        <v>24</v>
      </c>
      <c r="N20" s="7" t="s">
        <v>23</v>
      </c>
      <c r="O20" t="s">
        <v>25</v>
      </c>
      <c r="P20" t="s">
        <v>26</v>
      </c>
    </row>
    <row r="21" spans="2:16" x14ac:dyDescent="0.25">
      <c r="D21">
        <v>0</v>
      </c>
      <c r="E21">
        <v>0.47799999999999998</v>
      </c>
      <c r="F21">
        <v>0.48599999999999999</v>
      </c>
      <c r="G21">
        <v>0.52600000000000002</v>
      </c>
      <c r="H21" s="12">
        <f>AVERAGE(E21:G21)</f>
        <v>0.49666666666666665</v>
      </c>
      <c r="I21" s="12">
        <f>H21*$J$4</f>
        <v>1.9866666666666666</v>
      </c>
      <c r="J21" s="12">
        <f>I21*$I$3</f>
        <v>1110.4672</v>
      </c>
      <c r="K21" s="12">
        <f>J21*100/$J$21</f>
        <v>100</v>
      </c>
      <c r="L21" s="12">
        <f>100-K21</f>
        <v>0</v>
      </c>
      <c r="M21" s="13">
        <f>$J$21-J21</f>
        <v>0</v>
      </c>
      <c r="N21">
        <f>M21/20</f>
        <v>0</v>
      </c>
      <c r="O21">
        <f>AVERAGE(N29:N31)</f>
        <v>33.341094506666671</v>
      </c>
      <c r="P21">
        <f>_xlfn.STDEV.S(N26:N31)</f>
        <v>1.0013309725204103</v>
      </c>
    </row>
    <row r="22" spans="2:16" x14ac:dyDescent="0.25">
      <c r="D22">
        <v>1</v>
      </c>
      <c r="E22">
        <v>0.39200000000000002</v>
      </c>
      <c r="F22">
        <v>0.39200000000000002</v>
      </c>
      <c r="G22">
        <v>0.41920000000000002</v>
      </c>
      <c r="H22" s="12">
        <f t="shared" ref="H22:H31" si="6">AVERAGE(E22:G22)</f>
        <v>0.40106666666666668</v>
      </c>
      <c r="I22" s="12">
        <f>H22*$J$4</f>
        <v>1.6042666666666667</v>
      </c>
      <c r="J22" s="12">
        <f t="shared" ref="J22:J31" si="7">I22*$I$3</f>
        <v>896.72089600000004</v>
      </c>
      <c r="K22" s="12">
        <f t="shared" ref="K22:K31" si="8">J22*100/$J$21</f>
        <v>80.75167785234899</v>
      </c>
      <c r="L22" s="12">
        <f t="shared" ref="L22:L31" si="9">100-K22</f>
        <v>19.24832214765101</v>
      </c>
      <c r="M22" s="13">
        <f t="shared" ref="M22:M31" si="10">$J$21-J22</f>
        <v>213.74630400000001</v>
      </c>
      <c r="N22">
        <f t="shared" ref="N22:N31" si="11">M22/20</f>
        <v>10.6873152</v>
      </c>
    </row>
    <row r="23" spans="2:16" x14ac:dyDescent="0.25">
      <c r="D23">
        <v>5</v>
      </c>
      <c r="E23">
        <v>0.29991999999999985</v>
      </c>
      <c r="F23">
        <v>0.30391999999999986</v>
      </c>
      <c r="G23">
        <v>0.30491999999999986</v>
      </c>
      <c r="H23" s="12">
        <f t="shared" si="6"/>
        <v>0.30291999999999986</v>
      </c>
      <c r="I23" s="12">
        <f>H23*$J$4</f>
        <v>1.2116799999999994</v>
      </c>
      <c r="J23" s="12">
        <f t="shared" si="7"/>
        <v>677.28065279999976</v>
      </c>
      <c r="K23" s="12">
        <f t="shared" si="8"/>
        <v>60.990604026845617</v>
      </c>
      <c r="L23" s="12">
        <f t="shared" si="9"/>
        <v>39.009395973154383</v>
      </c>
      <c r="M23" s="13">
        <f t="shared" si="10"/>
        <v>433.18654720000029</v>
      </c>
      <c r="N23">
        <f t="shared" si="11"/>
        <v>21.659327360000013</v>
      </c>
      <c r="O23" t="s">
        <v>32</v>
      </c>
    </row>
    <row r="24" spans="2:16" x14ac:dyDescent="0.25">
      <c r="D24">
        <v>10</v>
      </c>
      <c r="E24">
        <v>0.56291999999999986</v>
      </c>
      <c r="F24">
        <v>0.55991999999999986</v>
      </c>
      <c r="G24">
        <v>0.56491999999999987</v>
      </c>
      <c r="H24" s="12">
        <f t="shared" si="6"/>
        <v>0.56258666666666646</v>
      </c>
      <c r="I24" s="12">
        <f>H24*$I$4</f>
        <v>1.1251733333333329</v>
      </c>
      <c r="J24" s="12">
        <f t="shared" si="7"/>
        <v>628.92688639999983</v>
      </c>
      <c r="K24" s="12">
        <f t="shared" si="8"/>
        <v>56.636241610738239</v>
      </c>
      <c r="L24" s="12">
        <f t="shared" si="9"/>
        <v>43.363758389261761</v>
      </c>
      <c r="M24" s="13">
        <f t="shared" si="10"/>
        <v>481.54031360000022</v>
      </c>
      <c r="N24">
        <f t="shared" si="11"/>
        <v>24.077015680000009</v>
      </c>
      <c r="O24" s="13">
        <f>AVERAGE(J31)</f>
        <v>437.62096319999995</v>
      </c>
    </row>
    <row r="25" spans="2:16" x14ac:dyDescent="0.25">
      <c r="D25">
        <v>20</v>
      </c>
      <c r="E25">
        <v>0.51391999999999982</v>
      </c>
      <c r="F25">
        <v>0.51191999999999982</v>
      </c>
      <c r="G25">
        <v>0.51591999999999982</v>
      </c>
      <c r="H25" s="12">
        <f t="shared" si="6"/>
        <v>0.51391999999999982</v>
      </c>
      <c r="I25" s="12">
        <f>H25*$I$4</f>
        <v>1.0278399999999996</v>
      </c>
      <c r="J25" s="12">
        <f t="shared" si="7"/>
        <v>574.52144639999983</v>
      </c>
      <c r="K25" s="12">
        <f t="shared" si="8"/>
        <v>51.736912751677835</v>
      </c>
      <c r="L25" s="12">
        <f t="shared" si="9"/>
        <v>48.263087248322165</v>
      </c>
      <c r="M25" s="13">
        <f t="shared" si="10"/>
        <v>535.94575360000022</v>
      </c>
      <c r="N25">
        <f t="shared" si="11"/>
        <v>26.797287680000011</v>
      </c>
    </row>
    <row r="26" spans="2:16" x14ac:dyDescent="0.25">
      <c r="D26">
        <v>30</v>
      </c>
      <c r="E26">
        <v>0.88291999999999982</v>
      </c>
      <c r="F26">
        <v>0.88591999999999982</v>
      </c>
      <c r="G26">
        <v>0.87991999999999981</v>
      </c>
      <c r="H26" s="12">
        <f t="shared" si="6"/>
        <v>0.88291999999999982</v>
      </c>
      <c r="I26" s="12">
        <f t="shared" ref="I26:I31" si="12">H26*$K$4</f>
        <v>0.88291999999999982</v>
      </c>
      <c r="J26" s="12">
        <f t="shared" si="7"/>
        <v>493.51696319999991</v>
      </c>
      <c r="K26" s="12">
        <f t="shared" si="8"/>
        <v>44.442281879194617</v>
      </c>
      <c r="L26" s="12">
        <f t="shared" si="9"/>
        <v>55.557718120805383</v>
      </c>
      <c r="M26" s="13">
        <f t="shared" si="10"/>
        <v>616.95023680000008</v>
      </c>
      <c r="N26">
        <f t="shared" si="11"/>
        <v>30.847511840000003</v>
      </c>
      <c r="O26" s="19" t="s">
        <v>35</v>
      </c>
      <c r="P26" s="19"/>
    </row>
    <row r="27" spans="2:16" x14ac:dyDescent="0.25">
      <c r="D27">
        <v>40</v>
      </c>
      <c r="E27">
        <v>0.81291999999999986</v>
      </c>
      <c r="F27">
        <v>0.81791999999999976</v>
      </c>
      <c r="G27">
        <v>0.80891999999999986</v>
      </c>
      <c r="H27" s="12">
        <f t="shared" si="6"/>
        <v>0.81325333333333327</v>
      </c>
      <c r="I27" s="12">
        <f t="shared" si="12"/>
        <v>0.81325333333333327</v>
      </c>
      <c r="J27" s="12">
        <f t="shared" si="7"/>
        <v>454.57608319999997</v>
      </c>
      <c r="K27" s="12">
        <f t="shared" si="8"/>
        <v>40.935570469798655</v>
      </c>
      <c r="L27" s="12">
        <f t="shared" si="9"/>
        <v>59.064429530201345</v>
      </c>
      <c r="M27" s="13">
        <f t="shared" si="10"/>
        <v>655.89111680000008</v>
      </c>
      <c r="N27">
        <f t="shared" si="11"/>
        <v>32.794555840000001</v>
      </c>
      <c r="O27" s="26">
        <f>AVERAGE(L29:L31)</f>
        <v>60.048769574944082</v>
      </c>
      <c r="P27" s="19">
        <f>O27*P2/100</f>
        <v>763.71226120805386</v>
      </c>
    </row>
    <row r="28" spans="2:16" x14ac:dyDescent="0.25">
      <c r="D28">
        <v>60</v>
      </c>
      <c r="E28">
        <v>0.78191999999999984</v>
      </c>
      <c r="F28">
        <v>0.79991999999999985</v>
      </c>
      <c r="G28">
        <v>0.79891999999999985</v>
      </c>
      <c r="H28" s="12">
        <f>AVERAGE(F28:G28)</f>
        <v>0.7994199999999998</v>
      </c>
      <c r="I28" s="12">
        <f t="shared" si="12"/>
        <v>0.7994199999999998</v>
      </c>
      <c r="J28" s="12">
        <f t="shared" si="7"/>
        <v>446.84380319999991</v>
      </c>
      <c r="K28" s="12">
        <f t="shared" si="8"/>
        <v>40.239261744966434</v>
      </c>
      <c r="L28" s="12">
        <f t="shared" si="9"/>
        <v>59.760738255033566</v>
      </c>
      <c r="M28" s="13">
        <f t="shared" si="10"/>
        <v>663.62339680000014</v>
      </c>
      <c r="N28">
        <f t="shared" si="11"/>
        <v>33.18116984000001</v>
      </c>
      <c r="O28" s="19" t="s">
        <v>27</v>
      </c>
      <c r="P28" s="19" t="s">
        <v>27</v>
      </c>
    </row>
    <row r="29" spans="2:16" x14ac:dyDescent="0.25">
      <c r="D29">
        <v>90</v>
      </c>
      <c r="E29">
        <v>0.79691999999999985</v>
      </c>
      <c r="F29">
        <v>0.80391999999999986</v>
      </c>
      <c r="G29">
        <v>0.81191999999999986</v>
      </c>
      <c r="H29" s="12">
        <f t="shared" si="6"/>
        <v>0.80425333333333315</v>
      </c>
      <c r="I29" s="12">
        <f t="shared" si="12"/>
        <v>0.80425333333333315</v>
      </c>
      <c r="J29" s="12">
        <f t="shared" si="7"/>
        <v>449.54544319999991</v>
      </c>
      <c r="K29" s="12">
        <f t="shared" si="8"/>
        <v>40.482550335570465</v>
      </c>
      <c r="L29" s="12">
        <f t="shared" si="9"/>
        <v>59.517449664429535</v>
      </c>
      <c r="M29" s="13">
        <f t="shared" si="10"/>
        <v>660.92175680000014</v>
      </c>
      <c r="N29">
        <f t="shared" si="11"/>
        <v>33.046087840000006</v>
      </c>
      <c r="O29" s="19">
        <f>_xlfn.STDEV.S(L29:L31)</f>
        <v>0.53700013271052194</v>
      </c>
      <c r="P29" s="19">
        <f>_xlfn.STDEV.S(M29:M31)</f>
        <v>5.9632103377067578</v>
      </c>
    </row>
    <row r="30" spans="2:16" x14ac:dyDescent="0.25">
      <c r="D30">
        <v>120</v>
      </c>
      <c r="E30">
        <v>0.79991999999999985</v>
      </c>
      <c r="F30">
        <v>0.79691999999999985</v>
      </c>
      <c r="G30">
        <v>0.79091999999999985</v>
      </c>
      <c r="H30" s="12">
        <f>AVERAGE(F30:G30)</f>
        <v>0.79391999999999985</v>
      </c>
      <c r="I30" s="12">
        <f t="shared" si="12"/>
        <v>0.79391999999999985</v>
      </c>
      <c r="J30" s="12">
        <f t="shared" si="7"/>
        <v>443.76952319999992</v>
      </c>
      <c r="K30" s="12">
        <f t="shared" si="8"/>
        <v>39.962416107382538</v>
      </c>
      <c r="L30" s="12">
        <f t="shared" si="9"/>
        <v>60.037583892617462</v>
      </c>
      <c r="M30" s="13">
        <f t="shared" si="10"/>
        <v>666.69767680000018</v>
      </c>
      <c r="N30">
        <f t="shared" si="11"/>
        <v>33.33488384000001</v>
      </c>
    </row>
    <row r="31" spans="2:16" x14ac:dyDescent="0.25">
      <c r="D31">
        <v>180</v>
      </c>
      <c r="E31">
        <v>0.78091999999999984</v>
      </c>
      <c r="F31">
        <v>0.77991999999999984</v>
      </c>
      <c r="G31">
        <v>0.78791999999999984</v>
      </c>
      <c r="H31" s="12">
        <f t="shared" si="6"/>
        <v>0.78291999999999984</v>
      </c>
      <c r="I31" s="12">
        <f t="shared" si="12"/>
        <v>0.78291999999999984</v>
      </c>
      <c r="J31" s="12">
        <f t="shared" si="7"/>
        <v>437.62096319999995</v>
      </c>
      <c r="K31" s="12">
        <f t="shared" si="8"/>
        <v>39.408724832214759</v>
      </c>
      <c r="L31" s="12">
        <f t="shared" si="9"/>
        <v>60.591275167785241</v>
      </c>
      <c r="M31" s="13">
        <f t="shared" si="10"/>
        <v>672.84623680000004</v>
      </c>
      <c r="N31">
        <f t="shared" si="11"/>
        <v>33.642311840000005</v>
      </c>
    </row>
    <row r="33" spans="2:16" x14ac:dyDescent="0.25">
      <c r="B33" s="21" t="s">
        <v>38</v>
      </c>
      <c r="C33" s="21" t="s">
        <v>21</v>
      </c>
      <c r="D33" s="20" t="s">
        <v>13</v>
      </c>
      <c r="E33" s="20" t="s">
        <v>3</v>
      </c>
      <c r="F33" s="20" t="s">
        <v>4</v>
      </c>
      <c r="G33" s="20" t="s">
        <v>5</v>
      </c>
      <c r="H33" s="20" t="s">
        <v>15</v>
      </c>
      <c r="I33" s="20" t="s">
        <v>17</v>
      </c>
      <c r="J33" s="20" t="s">
        <v>8</v>
      </c>
      <c r="K33" s="20"/>
      <c r="L33" s="20" t="s">
        <v>12</v>
      </c>
      <c r="M33" s="20" t="s">
        <v>24</v>
      </c>
      <c r="N33" s="7" t="s">
        <v>23</v>
      </c>
      <c r="O33" t="s">
        <v>25</v>
      </c>
      <c r="P33" t="s">
        <v>26</v>
      </c>
    </row>
    <row r="34" spans="2:16" x14ac:dyDescent="0.25">
      <c r="D34">
        <v>0</v>
      </c>
      <c r="E34">
        <v>0.49299999999999999</v>
      </c>
      <c r="F34">
        <v>0.504</v>
      </c>
      <c r="G34">
        <v>0.49199999999999999</v>
      </c>
      <c r="H34" s="12">
        <f>AVERAGE(E34:G34)</f>
        <v>0.49633333333333329</v>
      </c>
      <c r="I34" s="12">
        <f>H34*$J$4</f>
        <v>1.9853333333333332</v>
      </c>
      <c r="J34" s="12">
        <f>I34*$I$3</f>
        <v>1109.72192</v>
      </c>
      <c r="K34" s="12">
        <f>J34*100/$J$34</f>
        <v>100</v>
      </c>
      <c r="L34" s="12">
        <f>100-K34</f>
        <v>0</v>
      </c>
      <c r="M34" s="13">
        <f>$J$34-J34</f>
        <v>0</v>
      </c>
      <c r="N34">
        <f>M34/30</f>
        <v>0</v>
      </c>
      <c r="O34">
        <f>AVERAGE(N41:N44)</f>
        <v>24.867082349999997</v>
      </c>
      <c r="P34">
        <f>_xlfn.STDEV.S(N40:N44)</f>
        <v>0.64603415044802559</v>
      </c>
    </row>
    <row r="35" spans="2:16" x14ac:dyDescent="0.25">
      <c r="D35">
        <v>1</v>
      </c>
      <c r="E35" s="11">
        <v>0.375</v>
      </c>
      <c r="F35" s="11">
        <v>0.375</v>
      </c>
      <c r="G35" s="11">
        <v>0.3775</v>
      </c>
      <c r="H35" s="12">
        <f t="shared" ref="H35:H44" si="13">AVERAGE(E35:G35)</f>
        <v>0.3758333333333333</v>
      </c>
      <c r="I35" s="12">
        <f>H35*$J$4</f>
        <v>1.5033333333333332</v>
      </c>
      <c r="J35" s="12">
        <f t="shared" ref="J35:J44" si="14">I35*$I$3</f>
        <v>840.30319999999995</v>
      </c>
      <c r="K35" s="12">
        <f t="shared" ref="K35:K44" si="15">J35*100/$J$34</f>
        <v>75.72196104768301</v>
      </c>
      <c r="L35" s="12">
        <f t="shared" ref="L35:L44" si="16">100-K35</f>
        <v>24.27803895231699</v>
      </c>
      <c r="M35" s="13">
        <f t="shared" ref="M35:M44" si="17">$J$34-J35</f>
        <v>269.41872000000001</v>
      </c>
      <c r="N35">
        <f t="shared" ref="N35:N44" si="18">M35/30</f>
        <v>8.9806240000000006</v>
      </c>
    </row>
    <row r="36" spans="2:16" x14ac:dyDescent="0.25">
      <c r="D36">
        <v>5</v>
      </c>
      <c r="E36" s="11">
        <v>0.28749999999999998</v>
      </c>
      <c r="F36" s="11">
        <v>0.27750000000000002</v>
      </c>
      <c r="G36" s="11">
        <v>0.27500000000000002</v>
      </c>
      <c r="H36" s="12">
        <f t="shared" si="13"/>
        <v>0.27999999999999997</v>
      </c>
      <c r="I36" s="12">
        <f>H36*$J$4</f>
        <v>1.1199999999999999</v>
      </c>
      <c r="J36" s="12">
        <f t="shared" si="14"/>
        <v>626.03520000000003</v>
      </c>
      <c r="K36" s="12">
        <f t="shared" si="15"/>
        <v>56.413700470114179</v>
      </c>
      <c r="L36" s="12">
        <f t="shared" si="16"/>
        <v>43.586299529885821</v>
      </c>
      <c r="M36" s="13">
        <f t="shared" si="17"/>
        <v>483.68671999999992</v>
      </c>
      <c r="N36">
        <f t="shared" si="18"/>
        <v>16.122890666666663</v>
      </c>
      <c r="O36" t="s">
        <v>32</v>
      </c>
    </row>
    <row r="37" spans="2:16" x14ac:dyDescent="0.25">
      <c r="D37">
        <v>10</v>
      </c>
      <c r="E37" s="11">
        <v>0.45675000000000004</v>
      </c>
      <c r="F37" s="11">
        <v>0.43975000000000014</v>
      </c>
      <c r="G37" s="11">
        <v>0.44275000000000009</v>
      </c>
      <c r="H37" s="12">
        <f t="shared" si="13"/>
        <v>0.44641666666666674</v>
      </c>
      <c r="I37" s="12">
        <f>H37*$I$4</f>
        <v>0.89283333333333348</v>
      </c>
      <c r="J37" s="12">
        <f t="shared" si="14"/>
        <v>499.05812000000009</v>
      </c>
      <c r="K37" s="12">
        <f t="shared" si="15"/>
        <v>44.97145735392882</v>
      </c>
      <c r="L37" s="12">
        <f t="shared" si="16"/>
        <v>55.02854264607118</v>
      </c>
      <c r="M37" s="13">
        <f t="shared" si="17"/>
        <v>610.66379999999981</v>
      </c>
      <c r="N37">
        <f t="shared" si="18"/>
        <v>20.355459999999994</v>
      </c>
      <c r="O37" s="13">
        <f>AVERAGE(J44)</f>
        <v>347.11416000000003</v>
      </c>
    </row>
    <row r="38" spans="2:16" x14ac:dyDescent="0.25">
      <c r="D38">
        <v>20</v>
      </c>
      <c r="E38" s="11">
        <v>0.77674999999999983</v>
      </c>
      <c r="F38" s="11">
        <v>0.77174999999999983</v>
      </c>
      <c r="G38" s="11">
        <v>0.77174999999999983</v>
      </c>
      <c r="H38" s="12">
        <f t="shared" si="13"/>
        <v>0.77341666666666653</v>
      </c>
      <c r="I38" s="12">
        <f t="shared" ref="I38:I44" si="19">H38</f>
        <v>0.77341666666666653</v>
      </c>
      <c r="J38" s="12">
        <f t="shared" si="14"/>
        <v>432.30897999999996</v>
      </c>
      <c r="K38" s="12">
        <f t="shared" si="15"/>
        <v>38.956514439220946</v>
      </c>
      <c r="L38" s="12">
        <f t="shared" si="16"/>
        <v>61.043485560779054</v>
      </c>
      <c r="M38" s="13">
        <f t="shared" si="17"/>
        <v>677.41293999999994</v>
      </c>
      <c r="N38">
        <f t="shared" si="18"/>
        <v>22.58043133333333</v>
      </c>
    </row>
    <row r="39" spans="2:16" x14ac:dyDescent="0.25">
      <c r="D39">
        <v>30</v>
      </c>
      <c r="E39" s="11">
        <v>0.75174999999999981</v>
      </c>
      <c r="F39" s="11">
        <v>0.76574999999999982</v>
      </c>
      <c r="G39" s="11">
        <v>0.77574999999999983</v>
      </c>
      <c r="H39" s="12">
        <f t="shared" si="13"/>
        <v>0.76441666666666652</v>
      </c>
      <c r="I39" s="12">
        <f t="shared" si="19"/>
        <v>0.76441666666666652</v>
      </c>
      <c r="J39" s="12">
        <f t="shared" si="14"/>
        <v>427.27833999999996</v>
      </c>
      <c r="K39" s="12">
        <f t="shared" si="15"/>
        <v>38.503190060443245</v>
      </c>
      <c r="L39" s="12">
        <f t="shared" si="16"/>
        <v>61.496809939556755</v>
      </c>
      <c r="M39" s="13">
        <f t="shared" si="17"/>
        <v>682.44358</v>
      </c>
      <c r="N39">
        <f t="shared" si="18"/>
        <v>22.748119333333332</v>
      </c>
      <c r="O39" s="19" t="s">
        <v>35</v>
      </c>
      <c r="P39" s="19"/>
    </row>
    <row r="40" spans="2:16" x14ac:dyDescent="0.25">
      <c r="D40">
        <v>40</v>
      </c>
      <c r="E40" s="11">
        <v>0.71294999999999986</v>
      </c>
      <c r="F40" s="11">
        <v>0.73494999999999977</v>
      </c>
      <c r="G40" s="11">
        <v>0.69594999999999985</v>
      </c>
      <c r="H40" s="12">
        <f t="shared" si="13"/>
        <v>0.71461666666666657</v>
      </c>
      <c r="I40" s="12">
        <f t="shared" si="19"/>
        <v>0.71461666666666657</v>
      </c>
      <c r="J40" s="12">
        <f t="shared" si="14"/>
        <v>399.44213199999996</v>
      </c>
      <c r="K40" s="12">
        <f t="shared" si="15"/>
        <v>35.994795164539958</v>
      </c>
      <c r="L40" s="12">
        <f t="shared" si="16"/>
        <v>64.005204835460034</v>
      </c>
      <c r="M40" s="13">
        <f t="shared" si="17"/>
        <v>710.27978800000005</v>
      </c>
      <c r="N40">
        <f t="shared" si="18"/>
        <v>23.675992933333337</v>
      </c>
      <c r="O40" s="26">
        <f>AVERAGE(L42:L44)</f>
        <v>67.610113051264818</v>
      </c>
      <c r="P40" s="19">
        <f>O40*P2/100</f>
        <v>859.87893980859621</v>
      </c>
    </row>
    <row r="41" spans="2:16" x14ac:dyDescent="0.25">
      <c r="D41">
        <v>60</v>
      </c>
      <c r="E41" s="11">
        <v>0.67694999999999983</v>
      </c>
      <c r="F41" s="11">
        <v>0.66894999999999982</v>
      </c>
      <c r="G41" s="11">
        <v>0.67494999999999983</v>
      </c>
      <c r="H41" s="12">
        <f t="shared" si="13"/>
        <v>0.67361666666666642</v>
      </c>
      <c r="I41" s="12">
        <f t="shared" si="19"/>
        <v>0.67361666666666642</v>
      </c>
      <c r="J41" s="12">
        <f t="shared" si="14"/>
        <v>376.52477199999987</v>
      </c>
      <c r="K41" s="12">
        <f t="shared" si="15"/>
        <v>33.929650772330412</v>
      </c>
      <c r="L41" s="12">
        <f t="shared" si="16"/>
        <v>66.070349227669595</v>
      </c>
      <c r="M41" s="13">
        <f t="shared" si="17"/>
        <v>733.19714800000008</v>
      </c>
      <c r="N41">
        <f t="shared" si="18"/>
        <v>24.439904933333334</v>
      </c>
      <c r="O41" s="19" t="s">
        <v>27</v>
      </c>
      <c r="P41" s="19" t="s">
        <v>27</v>
      </c>
    </row>
    <row r="42" spans="2:16" x14ac:dyDescent="0.25">
      <c r="D42">
        <v>90</v>
      </c>
      <c r="E42" s="11">
        <v>0.66100000000000003</v>
      </c>
      <c r="F42" s="11">
        <v>0.66194999999999982</v>
      </c>
      <c r="G42" s="11"/>
      <c r="H42" s="12">
        <f t="shared" si="13"/>
        <v>0.66147499999999992</v>
      </c>
      <c r="I42" s="12">
        <f t="shared" si="19"/>
        <v>0.66147499999999992</v>
      </c>
      <c r="J42" s="12">
        <f t="shared" si="14"/>
        <v>369.738066</v>
      </c>
      <c r="K42" s="12">
        <f t="shared" si="15"/>
        <v>33.318082605775693</v>
      </c>
      <c r="L42" s="12">
        <f t="shared" si="16"/>
        <v>66.681917394224314</v>
      </c>
      <c r="M42" s="13">
        <f t="shared" si="17"/>
        <v>739.98385399999995</v>
      </c>
      <c r="N42">
        <f t="shared" si="18"/>
        <v>24.666128466666667</v>
      </c>
      <c r="O42" s="19">
        <f>_xlfn.STDEV.S(L42:L44)</f>
        <v>1.0315049069156508</v>
      </c>
      <c r="P42" s="19">
        <f>_xlfn.STDEV.S(M42:M44)</f>
        <v>11.446836057918558</v>
      </c>
    </row>
    <row r="43" spans="2:16" x14ac:dyDescent="0.25">
      <c r="D43">
        <v>120</v>
      </c>
      <c r="E43" s="11">
        <v>0.65100000000000002</v>
      </c>
      <c r="F43" s="11">
        <v>0.64200000000000002</v>
      </c>
      <c r="G43" s="11">
        <v>0.64700000000000002</v>
      </c>
      <c r="H43" s="12">
        <f t="shared" si="13"/>
        <v>0.64666666666666672</v>
      </c>
      <c r="I43" s="12">
        <f t="shared" si="19"/>
        <v>0.64666666666666672</v>
      </c>
      <c r="J43" s="12">
        <f t="shared" si="14"/>
        <v>361.46080000000006</v>
      </c>
      <c r="K43" s="12">
        <f t="shared" si="15"/>
        <v>32.57219610476831</v>
      </c>
      <c r="L43" s="12">
        <f t="shared" si="16"/>
        <v>67.42780389523169</v>
      </c>
      <c r="M43" s="13">
        <f t="shared" si="17"/>
        <v>748.26111999999989</v>
      </c>
      <c r="N43">
        <f t="shared" si="18"/>
        <v>24.942037333333328</v>
      </c>
    </row>
    <row r="44" spans="2:16" x14ac:dyDescent="0.25">
      <c r="D44">
        <v>180</v>
      </c>
      <c r="E44" s="11">
        <v>0.625</v>
      </c>
      <c r="F44" s="11">
        <v>0.61899999999999999</v>
      </c>
      <c r="G44" s="11">
        <v>0.61899999999999999</v>
      </c>
      <c r="H44" s="12">
        <f t="shared" si="13"/>
        <v>0.621</v>
      </c>
      <c r="I44" s="12">
        <f t="shared" si="19"/>
        <v>0.621</v>
      </c>
      <c r="J44" s="12">
        <f t="shared" si="14"/>
        <v>347.11416000000003</v>
      </c>
      <c r="K44" s="12">
        <f t="shared" si="15"/>
        <v>31.279382135661525</v>
      </c>
      <c r="L44" s="12">
        <f t="shared" si="16"/>
        <v>68.720617864338479</v>
      </c>
      <c r="M44" s="13">
        <f t="shared" si="17"/>
        <v>762.60775999999987</v>
      </c>
      <c r="N44">
        <f t="shared" si="18"/>
        <v>25.420258666666662</v>
      </c>
    </row>
    <row r="46" spans="2:16" x14ac:dyDescent="0.25">
      <c r="B46" s="21" t="s">
        <v>38</v>
      </c>
      <c r="C46" s="21" t="s">
        <v>10</v>
      </c>
      <c r="D46" s="20" t="s">
        <v>13</v>
      </c>
      <c r="E46" s="20" t="s">
        <v>3</v>
      </c>
      <c r="F46" s="20" t="s">
        <v>4</v>
      </c>
      <c r="G46" s="20" t="s">
        <v>5</v>
      </c>
      <c r="H46" s="20" t="s">
        <v>15</v>
      </c>
      <c r="I46" s="20" t="s">
        <v>17</v>
      </c>
      <c r="J46" s="20" t="s">
        <v>8</v>
      </c>
      <c r="K46" s="20"/>
      <c r="L46" s="20" t="s">
        <v>12</v>
      </c>
      <c r="M46" s="20" t="s">
        <v>24</v>
      </c>
      <c r="N46" s="7" t="s">
        <v>23</v>
      </c>
      <c r="O46" t="s">
        <v>25</v>
      </c>
      <c r="P46" t="s">
        <v>26</v>
      </c>
    </row>
    <row r="47" spans="2:16" x14ac:dyDescent="0.25">
      <c r="D47">
        <v>0</v>
      </c>
      <c r="E47">
        <v>1.1379999999999999</v>
      </c>
      <c r="F47">
        <v>1.1379999999999999</v>
      </c>
      <c r="G47">
        <v>1.137</v>
      </c>
      <c r="H47" s="12">
        <f>AVERAGE(E47:G47)</f>
        <v>1.1376666666666666</v>
      </c>
      <c r="I47" s="12">
        <f>H47*$I$4</f>
        <v>2.2753333333333332</v>
      </c>
      <c r="J47" s="12">
        <f>I47*$I$3</f>
        <v>1271.82032</v>
      </c>
      <c r="K47" s="12">
        <f>J47*100/$J$47</f>
        <v>100</v>
      </c>
      <c r="L47" s="12">
        <f>100-K47</f>
        <v>0</v>
      </c>
      <c r="M47" s="13">
        <f>$J$47-J47</f>
        <v>0</v>
      </c>
      <c r="N47">
        <f>M47/40</f>
        <v>0</v>
      </c>
      <c r="O47">
        <f>AVERAGE(N55:N57)</f>
        <v>22.684460000000001</v>
      </c>
      <c r="P47">
        <f>_xlfn.STDEV.S(N55:N57)</f>
        <v>0.81677203190853853</v>
      </c>
    </row>
    <row r="48" spans="2:16" x14ac:dyDescent="0.25">
      <c r="D48">
        <v>1</v>
      </c>
      <c r="E48">
        <v>0.91600000000000004</v>
      </c>
      <c r="F48">
        <v>0.91600000000000004</v>
      </c>
      <c r="G48">
        <v>0.91800000000000004</v>
      </c>
      <c r="H48" s="12">
        <f t="shared" ref="H48:H57" si="20">AVERAGE(E48:G48)</f>
        <v>0.91666666666666663</v>
      </c>
      <c r="I48" s="12">
        <f t="shared" ref="I48:I52" si="21">H48*$I$4</f>
        <v>1.8333333333333333</v>
      </c>
      <c r="J48" s="12">
        <f t="shared" ref="J48:J57" si="22">I48*$I$3</f>
        <v>1024.76</v>
      </c>
      <c r="K48" s="12">
        <f t="shared" ref="K48:K57" si="23">J48*100/$J$47</f>
        <v>80.574274831526509</v>
      </c>
      <c r="L48" s="12">
        <f t="shared" ref="L48:L57" si="24">100-K48</f>
        <v>19.425725168473491</v>
      </c>
      <c r="M48" s="13">
        <f t="shared" ref="M48:M57" si="25">$J$47-J48</f>
        <v>247.06032000000005</v>
      </c>
      <c r="N48">
        <f t="shared" ref="N48:N57" si="26">M48/40</f>
        <v>6.176508000000001</v>
      </c>
    </row>
    <row r="49" spans="2:16" x14ac:dyDescent="0.25">
      <c r="D49">
        <v>5</v>
      </c>
      <c r="E49">
        <v>0.70199999999999996</v>
      </c>
      <c r="F49">
        <v>0.70699999999999996</v>
      </c>
      <c r="G49">
        <v>0.71099999999999997</v>
      </c>
      <c r="H49" s="12">
        <f t="shared" si="20"/>
        <v>0.70666666666666655</v>
      </c>
      <c r="I49" s="12">
        <f t="shared" si="21"/>
        <v>1.4133333333333331</v>
      </c>
      <c r="J49" s="12">
        <f t="shared" si="22"/>
        <v>789.99679999999989</v>
      </c>
      <c r="K49" s="12">
        <f t="shared" si="23"/>
        <v>62.115440961031346</v>
      </c>
      <c r="L49" s="12">
        <f t="shared" si="24"/>
        <v>37.884559038968654</v>
      </c>
      <c r="M49" s="13">
        <f>$J$47-J49</f>
        <v>481.82352000000014</v>
      </c>
      <c r="N49">
        <f>M49/40</f>
        <v>12.045588000000004</v>
      </c>
      <c r="O49" t="s">
        <v>32</v>
      </c>
    </row>
    <row r="50" spans="2:16" x14ac:dyDescent="0.25">
      <c r="D50">
        <v>10</v>
      </c>
      <c r="E50">
        <v>0.50700000000000001</v>
      </c>
      <c r="F50">
        <v>0.51</v>
      </c>
      <c r="G50">
        <v>0.50700000000000001</v>
      </c>
      <c r="H50" s="12">
        <f t="shared" si="20"/>
        <v>0.50800000000000001</v>
      </c>
      <c r="I50" s="12">
        <f t="shared" si="21"/>
        <v>1.016</v>
      </c>
      <c r="J50" s="12">
        <f t="shared" si="22"/>
        <v>567.90336000000002</v>
      </c>
      <c r="K50" s="12">
        <f t="shared" si="23"/>
        <v>44.652798124816876</v>
      </c>
      <c r="L50" s="12">
        <f t="shared" si="24"/>
        <v>55.347201875183124</v>
      </c>
      <c r="M50" s="13">
        <f t="shared" si="25"/>
        <v>703.91696000000002</v>
      </c>
      <c r="N50">
        <f t="shared" si="26"/>
        <v>17.597923999999999</v>
      </c>
      <c r="O50" s="13">
        <f>AVERAGE(J57)</f>
        <v>327.73687999999999</v>
      </c>
    </row>
    <row r="51" spans="2:16" x14ac:dyDescent="0.25">
      <c r="D51">
        <v>20</v>
      </c>
      <c r="E51">
        <v>0.44600000000000001</v>
      </c>
      <c r="F51">
        <v>0.45</v>
      </c>
      <c r="G51">
        <v>0.45</v>
      </c>
      <c r="H51" s="12">
        <f t="shared" si="20"/>
        <v>0.44866666666666671</v>
      </c>
      <c r="I51" s="12">
        <f t="shared" si="21"/>
        <v>0.89733333333333343</v>
      </c>
      <c r="J51" s="12">
        <f t="shared" si="22"/>
        <v>501.57344000000006</v>
      </c>
      <c r="K51" s="12">
        <f t="shared" si="23"/>
        <v>39.437445062994435</v>
      </c>
      <c r="L51" s="12">
        <f t="shared" si="24"/>
        <v>60.562554937005565</v>
      </c>
      <c r="M51" s="13">
        <f t="shared" si="25"/>
        <v>770.24687999999992</v>
      </c>
      <c r="N51">
        <f t="shared" si="26"/>
        <v>19.256171999999999</v>
      </c>
    </row>
    <row r="52" spans="2:16" x14ac:dyDescent="0.25">
      <c r="D52">
        <v>30</v>
      </c>
      <c r="E52">
        <v>0.42099999999999999</v>
      </c>
      <c r="F52">
        <v>0.42399999999999999</v>
      </c>
      <c r="G52">
        <v>0.41799999999999998</v>
      </c>
      <c r="H52" s="12">
        <f t="shared" si="20"/>
        <v>0.42099999999999999</v>
      </c>
      <c r="I52" s="12">
        <f t="shared" si="21"/>
        <v>0.84199999999999997</v>
      </c>
      <c r="J52" s="12">
        <f t="shared" si="22"/>
        <v>470.64431999999999</v>
      </c>
      <c r="K52" s="12">
        <f t="shared" si="23"/>
        <v>37.00556694989745</v>
      </c>
      <c r="L52" s="12">
        <f t="shared" si="24"/>
        <v>62.99443305010255</v>
      </c>
      <c r="M52" s="13">
        <f t="shared" si="25"/>
        <v>801.17600000000004</v>
      </c>
      <c r="N52">
        <f t="shared" si="26"/>
        <v>20.029400000000003</v>
      </c>
      <c r="O52" s="19" t="s">
        <v>35</v>
      </c>
      <c r="P52" s="19"/>
    </row>
    <row r="53" spans="2:16" x14ac:dyDescent="0.25">
      <c r="D53">
        <v>40</v>
      </c>
      <c r="E53">
        <v>0.82199999999999995</v>
      </c>
      <c r="F53">
        <v>0.83</v>
      </c>
      <c r="G53">
        <v>0.82099999999999995</v>
      </c>
      <c r="H53" s="12">
        <f t="shared" si="20"/>
        <v>0.82433333333333325</v>
      </c>
      <c r="I53" s="12">
        <f t="shared" ref="I53:I57" si="27">H53</f>
        <v>0.82433333333333325</v>
      </c>
      <c r="J53" s="12">
        <f t="shared" si="22"/>
        <v>460.76936000000001</v>
      </c>
      <c r="K53" s="12">
        <f t="shared" si="23"/>
        <v>36.229123937884559</v>
      </c>
      <c r="L53" s="12">
        <f t="shared" si="24"/>
        <v>63.770876062115441</v>
      </c>
      <c r="M53" s="13">
        <f t="shared" si="25"/>
        <v>811.05096000000003</v>
      </c>
      <c r="N53">
        <f t="shared" si="26"/>
        <v>20.276274000000001</v>
      </c>
      <c r="O53" s="26">
        <f>AVERAGE(L55:L57)</f>
        <v>71.344857896278924</v>
      </c>
      <c r="P53" s="19">
        <f>O53*P2/100</f>
        <v>907.3781716964545</v>
      </c>
    </row>
    <row r="54" spans="2:16" x14ac:dyDescent="0.25">
      <c r="D54">
        <v>60</v>
      </c>
      <c r="E54">
        <v>0.78900000000000003</v>
      </c>
      <c r="F54">
        <v>0.79100000000000004</v>
      </c>
      <c r="G54">
        <v>0.80300000000000005</v>
      </c>
      <c r="H54" s="12">
        <f t="shared" si="20"/>
        <v>0.79433333333333334</v>
      </c>
      <c r="I54" s="12">
        <f t="shared" si="27"/>
        <v>0.79433333333333334</v>
      </c>
      <c r="J54" s="12">
        <f t="shared" si="22"/>
        <v>444.00056000000001</v>
      </c>
      <c r="K54" s="12">
        <f t="shared" si="23"/>
        <v>34.910635804277767</v>
      </c>
      <c r="L54" s="12">
        <f t="shared" si="24"/>
        <v>65.089364195722226</v>
      </c>
      <c r="M54" s="13">
        <f t="shared" si="25"/>
        <v>827.81976000000009</v>
      </c>
      <c r="N54">
        <f t="shared" si="26"/>
        <v>20.695494000000004</v>
      </c>
      <c r="O54" s="19" t="s">
        <v>27</v>
      </c>
      <c r="P54" s="19" t="s">
        <v>27</v>
      </c>
    </row>
    <row r="55" spans="2:16" x14ac:dyDescent="0.25">
      <c r="D55">
        <v>90</v>
      </c>
      <c r="E55">
        <v>0.69699999999999995</v>
      </c>
      <c r="F55">
        <v>0.70899999999999996</v>
      </c>
      <c r="G55">
        <v>0.68899999999999995</v>
      </c>
      <c r="H55" s="12">
        <f t="shared" si="20"/>
        <v>0.69833333333333325</v>
      </c>
      <c r="I55" s="12">
        <f t="shared" si="27"/>
        <v>0.69833333333333325</v>
      </c>
      <c r="J55" s="12">
        <f t="shared" si="22"/>
        <v>390.34039999999999</v>
      </c>
      <c r="K55" s="12">
        <f t="shared" si="23"/>
        <v>30.691473776736011</v>
      </c>
      <c r="L55" s="12">
        <f t="shared" si="24"/>
        <v>69.308526223263982</v>
      </c>
      <c r="M55" s="13">
        <f t="shared" si="25"/>
        <v>881.47991999999999</v>
      </c>
      <c r="N55">
        <f t="shared" si="26"/>
        <v>22.036998000000001</v>
      </c>
      <c r="O55" s="19">
        <f>_xlfn.STDEV.S(L56:L57)</f>
        <v>2.6415503838642018</v>
      </c>
      <c r="P55" s="19">
        <f>_xlfn.STDEV.S(M56:M57)</f>
        <v>33.595774545022884</v>
      </c>
    </row>
    <row r="56" spans="2:16" x14ac:dyDescent="0.25">
      <c r="D56">
        <v>120</v>
      </c>
      <c r="E56">
        <v>0.66800000000000004</v>
      </c>
      <c r="F56">
        <v>0.64800000000000002</v>
      </c>
      <c r="G56">
        <v>0.69799999999999995</v>
      </c>
      <c r="H56" s="12">
        <f t="shared" si="20"/>
        <v>0.67133333333333345</v>
      </c>
      <c r="I56" s="12">
        <f t="shared" si="27"/>
        <v>0.67133333333333345</v>
      </c>
      <c r="J56" s="12">
        <f t="shared" si="22"/>
        <v>375.24848000000009</v>
      </c>
      <c r="K56" s="12">
        <f t="shared" si="23"/>
        <v>29.504834456489895</v>
      </c>
      <c r="L56" s="12">
        <f t="shared" si="24"/>
        <v>70.495165543510097</v>
      </c>
      <c r="M56" s="13">
        <f t="shared" si="25"/>
        <v>896.57183999999995</v>
      </c>
      <c r="N56">
        <f t="shared" si="26"/>
        <v>22.414296</v>
      </c>
    </row>
    <row r="57" spans="2:16" x14ac:dyDescent="0.25">
      <c r="D57">
        <v>180</v>
      </c>
      <c r="E57">
        <v>0.60099999999999998</v>
      </c>
      <c r="F57">
        <v>0.58499999999999996</v>
      </c>
      <c r="G57">
        <v>0.57299999999999995</v>
      </c>
      <c r="H57" s="12">
        <f t="shared" si="20"/>
        <v>0.58633333333333326</v>
      </c>
      <c r="I57" s="12">
        <f t="shared" si="27"/>
        <v>0.58633333333333326</v>
      </c>
      <c r="J57" s="12">
        <f t="shared" si="22"/>
        <v>327.73687999999999</v>
      </c>
      <c r="K57" s="12">
        <f t="shared" si="23"/>
        <v>25.7691180779373</v>
      </c>
      <c r="L57" s="12">
        <f t="shared" si="24"/>
        <v>74.230881922062707</v>
      </c>
      <c r="M57" s="13">
        <f t="shared" si="25"/>
        <v>944.08344000000011</v>
      </c>
      <c r="N57">
        <f t="shared" si="26"/>
        <v>23.602086000000003</v>
      </c>
    </row>
    <row r="59" spans="2:16" x14ac:dyDescent="0.25">
      <c r="B59" s="21" t="s">
        <v>38</v>
      </c>
      <c r="C59" s="21" t="s">
        <v>22</v>
      </c>
      <c r="D59" s="20" t="s">
        <v>13</v>
      </c>
      <c r="E59" s="20" t="s">
        <v>3</v>
      </c>
      <c r="F59" s="20" t="s">
        <v>4</v>
      </c>
      <c r="G59" s="20" t="s">
        <v>5</v>
      </c>
      <c r="H59" s="20" t="s">
        <v>15</v>
      </c>
      <c r="I59" s="20" t="s">
        <v>17</v>
      </c>
      <c r="J59" s="20" t="s">
        <v>8</v>
      </c>
      <c r="K59" s="20"/>
      <c r="L59" s="20" t="s">
        <v>12</v>
      </c>
      <c r="M59" s="20" t="s">
        <v>24</v>
      </c>
      <c r="N59" s="7" t="s">
        <v>23</v>
      </c>
      <c r="O59" t="s">
        <v>25</v>
      </c>
      <c r="P59" t="s">
        <v>26</v>
      </c>
    </row>
    <row r="60" spans="2:16" x14ac:dyDescent="0.25">
      <c r="D60">
        <v>0</v>
      </c>
      <c r="E60" s="1">
        <v>0.98</v>
      </c>
      <c r="F60" s="1">
        <v>0.98299999999999998</v>
      </c>
      <c r="G60" s="1">
        <v>0.98699999999999999</v>
      </c>
      <c r="H60" s="12">
        <f>AVERAGE(E60:G60)</f>
        <v>0.98333333333333339</v>
      </c>
      <c r="I60" s="12">
        <f>H60*$I$4</f>
        <v>1.9666666666666668</v>
      </c>
      <c r="J60" s="12">
        <f>I60*$I$3</f>
        <v>1099.2880000000002</v>
      </c>
      <c r="K60" s="12">
        <f>J60*100/$J$60</f>
        <v>100</v>
      </c>
      <c r="L60" s="12">
        <f>100-K60</f>
        <v>0</v>
      </c>
      <c r="M60" s="13">
        <f>$J$60-J60</f>
        <v>0</v>
      </c>
      <c r="N60">
        <f>M60/50</f>
        <v>0</v>
      </c>
      <c r="O60">
        <f>AVERAGE(N66:N70)</f>
        <v>16.309081484800004</v>
      </c>
      <c r="P60">
        <f>_xlfn.STDEV.S(N68:N70)</f>
        <v>0.10052258987948613</v>
      </c>
    </row>
    <row r="61" spans="2:16" x14ac:dyDescent="0.25">
      <c r="D61">
        <v>1</v>
      </c>
      <c r="E61" s="1">
        <v>0.54844000000000015</v>
      </c>
      <c r="F61" s="1">
        <v>0.56544000000000028</v>
      </c>
      <c r="G61" s="1">
        <v>0.53444000000000014</v>
      </c>
      <c r="H61" s="12">
        <f t="shared" ref="H61:H70" si="28">AVERAGE(E61:G61)</f>
        <v>0.54944000000000015</v>
      </c>
      <c r="I61" s="12">
        <f t="shared" ref="I61:I63" si="29">H61*$I$4</f>
        <v>1.0988800000000003</v>
      </c>
      <c r="J61" s="12">
        <f t="shared" ref="J61:J70" si="30">I61*$I$3</f>
        <v>614.22996480000018</v>
      </c>
      <c r="K61" s="12">
        <f>J61*100/$J$60</f>
        <v>55.875254237288139</v>
      </c>
      <c r="L61" s="12">
        <f t="shared" ref="L61:L70" si="31">100-K61</f>
        <v>44.124745762711861</v>
      </c>
      <c r="M61" s="13">
        <f t="shared" ref="M61:M70" si="32">$J$60-J61</f>
        <v>485.05803520000006</v>
      </c>
      <c r="N61">
        <f t="shared" ref="N61:N70" si="33">M61/50</f>
        <v>9.7011607040000012</v>
      </c>
    </row>
    <row r="62" spans="2:16" x14ac:dyDescent="0.25">
      <c r="D62">
        <v>5</v>
      </c>
      <c r="E62" s="1">
        <v>0.43544000000000005</v>
      </c>
      <c r="F62" s="1">
        <v>0.43344000000000005</v>
      </c>
      <c r="G62" s="1">
        <v>0.42744000000000004</v>
      </c>
      <c r="H62" s="12">
        <f t="shared" si="28"/>
        <v>0.43210666666666669</v>
      </c>
      <c r="I62" s="12">
        <f t="shared" si="29"/>
        <v>0.86421333333333339</v>
      </c>
      <c r="J62" s="12">
        <f t="shared" si="30"/>
        <v>483.06068480000005</v>
      </c>
      <c r="K62" s="12">
        <f t="shared" ref="K62:K70" si="34">J62*100/$J$60</f>
        <v>43.94305084745762</v>
      </c>
      <c r="L62" s="12">
        <f t="shared" si="31"/>
        <v>56.05694915254238</v>
      </c>
      <c r="M62" s="13">
        <f t="shared" si="32"/>
        <v>616.22731520000025</v>
      </c>
      <c r="N62">
        <f t="shared" si="33"/>
        <v>12.324546304000005</v>
      </c>
      <c r="O62" t="s">
        <v>32</v>
      </c>
    </row>
    <row r="63" spans="2:16" x14ac:dyDescent="0.25">
      <c r="D63">
        <v>10</v>
      </c>
      <c r="E63" s="1">
        <v>0.34643999999999991</v>
      </c>
      <c r="F63" s="1">
        <v>0.35043999999999992</v>
      </c>
      <c r="G63" s="1">
        <v>0.34343999999999997</v>
      </c>
      <c r="H63" s="12">
        <f t="shared" si="28"/>
        <v>0.34677333333333332</v>
      </c>
      <c r="I63" s="12">
        <f t="shared" si="29"/>
        <v>0.69354666666666664</v>
      </c>
      <c r="J63" s="12">
        <f t="shared" si="30"/>
        <v>387.66484480000003</v>
      </c>
      <c r="K63" s="12">
        <f t="shared" si="34"/>
        <v>35.265084745762707</v>
      </c>
      <c r="L63" s="12">
        <f t="shared" si="31"/>
        <v>64.734915254237293</v>
      </c>
      <c r="M63" s="13">
        <f t="shared" si="32"/>
        <v>711.62315520000016</v>
      </c>
      <c r="N63">
        <f t="shared" si="33"/>
        <v>14.232463104000002</v>
      </c>
      <c r="O63" s="13">
        <f>AVERAGE(J70)</f>
        <v>272.21351999999996</v>
      </c>
    </row>
    <row r="64" spans="2:16" x14ac:dyDescent="0.25">
      <c r="D64">
        <v>20</v>
      </c>
      <c r="E64" s="1">
        <v>0.6204400000000001</v>
      </c>
      <c r="F64" s="1">
        <v>0.63144</v>
      </c>
      <c r="G64" s="1">
        <v>0.62644000000000011</v>
      </c>
      <c r="H64" s="12">
        <f t="shared" si="28"/>
        <v>0.6261066666666667</v>
      </c>
      <c r="I64" s="12">
        <f>H64</f>
        <v>0.6261066666666667</v>
      </c>
      <c r="J64" s="12">
        <f t="shared" si="30"/>
        <v>349.96858240000006</v>
      </c>
      <c r="K64" s="12">
        <f t="shared" si="34"/>
        <v>31.835932203389831</v>
      </c>
      <c r="L64" s="12">
        <f t="shared" si="31"/>
        <v>68.164067796610169</v>
      </c>
      <c r="M64" s="13">
        <f t="shared" si="32"/>
        <v>749.31941760000018</v>
      </c>
      <c r="N64">
        <f t="shared" si="33"/>
        <v>14.986388352000004</v>
      </c>
    </row>
    <row r="65" spans="1:16" x14ac:dyDescent="0.25">
      <c r="D65">
        <v>30</v>
      </c>
      <c r="E65" s="1">
        <v>0.56044000000000016</v>
      </c>
      <c r="F65" s="1">
        <v>0.56144000000000016</v>
      </c>
      <c r="G65" s="1">
        <v>0.54644000000000015</v>
      </c>
      <c r="H65" s="12">
        <f t="shared" si="28"/>
        <v>0.55610666666666686</v>
      </c>
      <c r="I65" s="12">
        <f t="shared" ref="I65:I70" si="35">H65</f>
        <v>0.55610666666666686</v>
      </c>
      <c r="J65" s="12">
        <f t="shared" si="30"/>
        <v>310.8413824000001</v>
      </c>
      <c r="K65" s="12">
        <f t="shared" si="34"/>
        <v>28.27661016949153</v>
      </c>
      <c r="L65" s="12">
        <f t="shared" si="31"/>
        <v>71.723389830508467</v>
      </c>
      <c r="M65" s="13">
        <f t="shared" si="32"/>
        <v>788.44661760000008</v>
      </c>
      <c r="N65">
        <f t="shared" si="33"/>
        <v>15.768932352000002</v>
      </c>
      <c r="O65" s="19" t="s">
        <v>35</v>
      </c>
      <c r="P65" s="19"/>
    </row>
    <row r="66" spans="1:16" x14ac:dyDescent="0.25">
      <c r="D66">
        <v>40</v>
      </c>
      <c r="E66" s="1">
        <v>0.54044000000000014</v>
      </c>
      <c r="F66" s="1">
        <v>0.54144000000000014</v>
      </c>
      <c r="G66" s="1">
        <v>0.52644000000000013</v>
      </c>
      <c r="H66" s="12">
        <f t="shared" si="28"/>
        <v>0.53610666666666684</v>
      </c>
      <c r="I66" s="12">
        <f t="shared" si="35"/>
        <v>0.53610666666666684</v>
      </c>
      <c r="J66" s="12">
        <f t="shared" si="30"/>
        <v>299.66218240000012</v>
      </c>
      <c r="K66" s="12">
        <f t="shared" si="34"/>
        <v>27.25966101694916</v>
      </c>
      <c r="L66" s="12">
        <f t="shared" si="31"/>
        <v>72.740338983050833</v>
      </c>
      <c r="M66" s="13">
        <f t="shared" si="32"/>
        <v>799.62581760000012</v>
      </c>
      <c r="N66">
        <f t="shared" si="33"/>
        <v>15.992516352000003</v>
      </c>
      <c r="O66" s="26">
        <f>AVERAGE(L69:L70)</f>
        <v>75.038983050847463</v>
      </c>
      <c r="P66" s="19">
        <f>O66*P2/100</f>
        <v>954.36079423728825</v>
      </c>
    </row>
    <row r="67" spans="1:16" x14ac:dyDescent="0.25">
      <c r="D67">
        <v>60</v>
      </c>
      <c r="E67" s="1">
        <v>0.52044000000000001</v>
      </c>
      <c r="F67" s="1">
        <v>0.52144000000000013</v>
      </c>
      <c r="G67" s="1">
        <v>0.50644</v>
      </c>
      <c r="H67" s="12">
        <f t="shared" si="28"/>
        <v>0.51610666666666671</v>
      </c>
      <c r="I67" s="12">
        <f t="shared" si="35"/>
        <v>0.51610666666666671</v>
      </c>
      <c r="J67" s="12">
        <f t="shared" si="30"/>
        <v>288.48298240000003</v>
      </c>
      <c r="K67" s="12">
        <f t="shared" si="34"/>
        <v>26.242711864406779</v>
      </c>
      <c r="L67" s="12">
        <f t="shared" si="31"/>
        <v>73.757288135593228</v>
      </c>
      <c r="M67" s="13">
        <f t="shared" si="32"/>
        <v>810.80501760000016</v>
      </c>
      <c r="N67">
        <f t="shared" si="33"/>
        <v>16.216100352000002</v>
      </c>
      <c r="O67" s="19" t="s">
        <v>27</v>
      </c>
      <c r="P67" s="19" t="s">
        <v>27</v>
      </c>
    </row>
    <row r="68" spans="1:16" x14ac:dyDescent="0.25">
      <c r="D68">
        <v>90</v>
      </c>
      <c r="E68" s="1">
        <v>0.50439999999999996</v>
      </c>
      <c r="F68" s="1">
        <v>0.50439999999999996</v>
      </c>
      <c r="G68" s="1">
        <v>0.50600000000000001</v>
      </c>
      <c r="H68" s="12">
        <f t="shared" si="28"/>
        <v>0.50493333333333335</v>
      </c>
      <c r="I68" s="12">
        <f t="shared" si="35"/>
        <v>0.50493333333333335</v>
      </c>
      <c r="J68" s="12">
        <f t="shared" si="30"/>
        <v>282.23753600000003</v>
      </c>
      <c r="K68" s="12">
        <f t="shared" si="34"/>
        <v>25.674576271186439</v>
      </c>
      <c r="L68" s="12">
        <f t="shared" si="31"/>
        <v>74.325423728813561</v>
      </c>
      <c r="M68" s="13">
        <f t="shared" si="32"/>
        <v>817.05046400000015</v>
      </c>
      <c r="N68">
        <f t="shared" si="33"/>
        <v>16.341009280000002</v>
      </c>
      <c r="O68" s="19">
        <f>_xlfn.STDEV.S(L69:L70)</f>
        <v>0.28044574033500247</v>
      </c>
      <c r="P68" s="19">
        <f>_xlfn.STDEV.S(M69:M70)</f>
        <v>3.0829063700138226</v>
      </c>
    </row>
    <row r="69" spans="1:16" x14ac:dyDescent="0.25">
      <c r="D69">
        <v>120</v>
      </c>
      <c r="E69" s="1">
        <v>0.49399999999999999</v>
      </c>
      <c r="F69" s="1">
        <v>0.49440000000000001</v>
      </c>
      <c r="G69" s="1">
        <v>0.496</v>
      </c>
      <c r="H69" s="12">
        <f t="shared" si="28"/>
        <v>0.49479999999999996</v>
      </c>
      <c r="I69" s="12">
        <f t="shared" si="35"/>
        <v>0.49479999999999996</v>
      </c>
      <c r="J69" s="12">
        <f t="shared" si="30"/>
        <v>276.57340799999997</v>
      </c>
      <c r="K69" s="12">
        <f t="shared" si="34"/>
        <v>25.159322033898299</v>
      </c>
      <c r="L69" s="12">
        <f t="shared" si="31"/>
        <v>74.840677966101708</v>
      </c>
      <c r="M69" s="13">
        <f t="shared" si="32"/>
        <v>822.71459200000027</v>
      </c>
      <c r="N69">
        <f t="shared" si="33"/>
        <v>16.454291840000007</v>
      </c>
    </row>
    <row r="70" spans="1:16" x14ac:dyDescent="0.25">
      <c r="D70">
        <v>180</v>
      </c>
      <c r="E70" s="1">
        <v>0.48699999999999999</v>
      </c>
      <c r="F70" s="1">
        <v>0.48799999999999999</v>
      </c>
      <c r="G70" s="1">
        <v>0.48599999999999999</v>
      </c>
      <c r="H70" s="12">
        <f t="shared" si="28"/>
        <v>0.48699999999999993</v>
      </c>
      <c r="I70" s="12">
        <f t="shared" si="35"/>
        <v>0.48699999999999993</v>
      </c>
      <c r="J70" s="12">
        <f t="shared" si="30"/>
        <v>272.21351999999996</v>
      </c>
      <c r="K70" s="12">
        <f t="shared" si="34"/>
        <v>24.762711864406771</v>
      </c>
      <c r="L70" s="12">
        <f t="shared" si="31"/>
        <v>75.237288135593232</v>
      </c>
      <c r="M70" s="13">
        <f t="shared" si="32"/>
        <v>827.07448000000022</v>
      </c>
      <c r="N70">
        <f t="shared" si="33"/>
        <v>16.541489600000006</v>
      </c>
    </row>
    <row r="72" spans="1:16" x14ac:dyDescent="0.25">
      <c r="B72" s="21" t="s">
        <v>38</v>
      </c>
      <c r="C72" s="21" t="s">
        <v>11</v>
      </c>
      <c r="D72" s="20" t="s">
        <v>13</v>
      </c>
      <c r="E72" s="20" t="s">
        <v>3</v>
      </c>
      <c r="F72" s="20" t="s">
        <v>4</v>
      </c>
      <c r="G72" s="20" t="s">
        <v>5</v>
      </c>
      <c r="H72" s="20" t="s">
        <v>15</v>
      </c>
      <c r="I72" s="20" t="s">
        <v>17</v>
      </c>
      <c r="J72" s="20" t="s">
        <v>8</v>
      </c>
      <c r="K72" s="20"/>
      <c r="L72" s="20" t="s">
        <v>12</v>
      </c>
      <c r="M72" s="20" t="s">
        <v>24</v>
      </c>
      <c r="N72" s="7" t="s">
        <v>23</v>
      </c>
      <c r="O72" t="s">
        <v>25</v>
      </c>
      <c r="P72" t="s">
        <v>26</v>
      </c>
    </row>
    <row r="73" spans="1:16" x14ac:dyDescent="0.25">
      <c r="D73">
        <v>0</v>
      </c>
      <c r="E73" s="1">
        <v>0.98</v>
      </c>
      <c r="F73" s="1">
        <v>0.873</v>
      </c>
      <c r="G73" s="1">
        <v>0.90700000000000003</v>
      </c>
      <c r="H73" s="12">
        <f>AVERAGE(E73:G73)</f>
        <v>0.91999999999999993</v>
      </c>
      <c r="I73" s="12">
        <f>H73*$I$4</f>
        <v>1.8399999999999999</v>
      </c>
      <c r="J73" s="12">
        <f>I73*$I$3</f>
        <v>1028.4864</v>
      </c>
      <c r="K73" s="12">
        <f>J73*100/$J$73</f>
        <v>100</v>
      </c>
      <c r="L73" s="12">
        <f>100-K73</f>
        <v>0</v>
      </c>
      <c r="M73" s="13">
        <f>$J$73-J73</f>
        <v>0</v>
      </c>
      <c r="N73">
        <f>M73/60</f>
        <v>0</v>
      </c>
      <c r="O73">
        <f>AVERAGE(N79:N83)</f>
        <v>12.500954079999998</v>
      </c>
      <c r="P73">
        <f>_xlfn.STDEV.S(N81:N83)</f>
        <v>0.24358688612235629</v>
      </c>
    </row>
    <row r="74" spans="1:16" x14ac:dyDescent="0.25">
      <c r="A74" s="24"/>
      <c r="B74" s="24"/>
      <c r="C74" s="24"/>
      <c r="D74">
        <v>1</v>
      </c>
      <c r="E74" s="11">
        <v>0.55656000000000005</v>
      </c>
      <c r="F74" s="11">
        <v>0.57356000000000007</v>
      </c>
      <c r="G74" s="11">
        <v>0.54256000000000004</v>
      </c>
      <c r="H74" s="12">
        <f t="shared" ref="H74:H83" si="36">AVERAGE(E74:G74)</f>
        <v>0.55756000000000006</v>
      </c>
      <c r="I74" s="12">
        <f>H74*$I$4</f>
        <v>1.1151200000000001</v>
      </c>
      <c r="J74" s="12">
        <f>I74*$I$3</f>
        <v>623.30747520000011</v>
      </c>
      <c r="K74" s="12">
        <f t="shared" ref="K74:K83" si="37">J74*100/$J$73</f>
        <v>60.604347826086965</v>
      </c>
      <c r="L74" s="12">
        <f>100-K74</f>
        <v>39.395652173913035</v>
      </c>
      <c r="M74" s="13">
        <f t="shared" ref="M74:M83" si="38">$J$73-J74</f>
        <v>405.17892479999989</v>
      </c>
      <c r="N74">
        <f t="shared" ref="N74:N83" si="39">M74/60</f>
        <v>6.752982079999998</v>
      </c>
    </row>
    <row r="75" spans="1:16" x14ac:dyDescent="0.25">
      <c r="A75" s="24"/>
      <c r="B75" s="24"/>
      <c r="C75" s="24"/>
      <c r="D75">
        <v>5</v>
      </c>
      <c r="E75" s="11">
        <v>0.44208000000000014</v>
      </c>
      <c r="F75" s="11">
        <v>0.44008000000000014</v>
      </c>
      <c r="G75" s="11">
        <v>0.43408000000000013</v>
      </c>
      <c r="H75" s="12">
        <f t="shared" si="36"/>
        <v>0.43874666666666684</v>
      </c>
      <c r="I75" s="12">
        <f>H75*$I$4</f>
        <v>0.87749333333333368</v>
      </c>
      <c r="J75" s="12">
        <f t="shared" ref="J75:J83" si="40">I75*$I$3</f>
        <v>490.4836736000002</v>
      </c>
      <c r="K75" s="12">
        <f t="shared" si="37"/>
        <v>47.689855072463786</v>
      </c>
      <c r="L75" s="12">
        <f>100-K75</f>
        <v>52.310144927536214</v>
      </c>
      <c r="M75" s="13">
        <f t="shared" si="38"/>
        <v>538.0027263999998</v>
      </c>
      <c r="N75">
        <f t="shared" si="39"/>
        <v>8.9667121066666642</v>
      </c>
      <c r="O75" t="s">
        <v>32</v>
      </c>
    </row>
    <row r="76" spans="1:16" x14ac:dyDescent="0.25">
      <c r="A76" s="24"/>
      <c r="B76" s="24"/>
      <c r="C76" s="24"/>
      <c r="D76">
        <v>10</v>
      </c>
      <c r="E76" s="11">
        <v>0.35308000000000006</v>
      </c>
      <c r="F76" s="11">
        <v>0.35708000000000006</v>
      </c>
      <c r="G76" s="11">
        <v>0.35776000000000008</v>
      </c>
      <c r="H76" s="12">
        <f t="shared" si="36"/>
        <v>0.35597333333333342</v>
      </c>
      <c r="I76" s="12">
        <f>H76*$I$4</f>
        <v>0.71194666666666684</v>
      </c>
      <c r="J76" s="12">
        <f t="shared" si="40"/>
        <v>397.94970880000011</v>
      </c>
      <c r="K76" s="12">
        <f t="shared" si="37"/>
        <v>38.692753623188416</v>
      </c>
      <c r="L76" s="12">
        <f t="shared" ref="L76:L83" si="41">100-K76</f>
        <v>61.307246376811584</v>
      </c>
      <c r="M76" s="13">
        <f t="shared" si="38"/>
        <v>630.53669119999995</v>
      </c>
      <c r="N76">
        <f t="shared" si="39"/>
        <v>10.508944853333333</v>
      </c>
      <c r="O76" s="13">
        <f>AVERAGE(J83)</f>
        <v>251.97916799999999</v>
      </c>
    </row>
    <row r="77" spans="1:16" x14ac:dyDescent="0.25">
      <c r="A77" s="24"/>
      <c r="B77" s="24"/>
      <c r="C77" s="24"/>
      <c r="D77">
        <v>20</v>
      </c>
      <c r="E77" s="11">
        <v>0.5925600000000002</v>
      </c>
      <c r="F77" s="11">
        <v>0.59776000000000007</v>
      </c>
      <c r="G77" s="11">
        <v>0.5945600000000002</v>
      </c>
      <c r="H77" s="12">
        <f t="shared" si="36"/>
        <v>0.59496000000000016</v>
      </c>
      <c r="I77" s="12">
        <f>H77</f>
        <v>0.59496000000000016</v>
      </c>
      <c r="J77" s="12">
        <f t="shared" si="40"/>
        <v>332.55884160000011</v>
      </c>
      <c r="K77" s="12">
        <f t="shared" si="37"/>
        <v>32.334782608695662</v>
      </c>
      <c r="L77" s="12">
        <f t="shared" si="41"/>
        <v>67.665217391304338</v>
      </c>
      <c r="M77" s="13">
        <f t="shared" si="38"/>
        <v>695.92755839999995</v>
      </c>
      <c r="N77">
        <f t="shared" si="39"/>
        <v>11.598792639999999</v>
      </c>
    </row>
    <row r="78" spans="1:16" x14ac:dyDescent="0.25">
      <c r="A78" s="24"/>
      <c r="B78" s="24"/>
      <c r="C78" s="24"/>
      <c r="D78">
        <v>30</v>
      </c>
      <c r="E78" s="11">
        <v>0.56708000000000014</v>
      </c>
      <c r="F78" s="11">
        <v>0.56808000000000014</v>
      </c>
      <c r="G78" s="11">
        <v>0.55308000000000013</v>
      </c>
      <c r="H78" s="12">
        <f t="shared" si="36"/>
        <v>0.56274666666666684</v>
      </c>
      <c r="I78" s="12">
        <f t="shared" ref="I78:I83" si="42">H78</f>
        <v>0.56274666666666684</v>
      </c>
      <c r="J78" s="12">
        <f t="shared" si="40"/>
        <v>314.55287680000009</v>
      </c>
      <c r="K78" s="12">
        <f t="shared" si="37"/>
        <v>30.584057971014502</v>
      </c>
      <c r="L78" s="12">
        <f t="shared" si="41"/>
        <v>69.415942028985498</v>
      </c>
      <c r="M78" s="13">
        <f t="shared" si="38"/>
        <v>713.93352319999985</v>
      </c>
      <c r="N78">
        <f t="shared" si="39"/>
        <v>11.898892053333331</v>
      </c>
      <c r="O78" s="19" t="s">
        <v>35</v>
      </c>
      <c r="P78" s="19"/>
    </row>
    <row r="79" spans="1:16" x14ac:dyDescent="0.25">
      <c r="A79" s="24"/>
      <c r="B79" s="24"/>
      <c r="C79" s="24"/>
      <c r="D79">
        <v>40</v>
      </c>
      <c r="E79" s="11">
        <v>0.54708000000000012</v>
      </c>
      <c r="F79" s="11">
        <v>0.54808000000000012</v>
      </c>
      <c r="G79" s="11">
        <v>0.53308000000000011</v>
      </c>
      <c r="H79" s="12">
        <f t="shared" si="36"/>
        <v>0.54274666666666682</v>
      </c>
      <c r="I79" s="12">
        <f t="shared" si="42"/>
        <v>0.54274666666666682</v>
      </c>
      <c r="J79" s="12">
        <f t="shared" si="40"/>
        <v>303.37367680000011</v>
      </c>
      <c r="K79" s="12">
        <f t="shared" si="37"/>
        <v>29.497101449275373</v>
      </c>
      <c r="L79" s="12">
        <f t="shared" si="41"/>
        <v>70.502898550724623</v>
      </c>
      <c r="M79" s="13">
        <f t="shared" si="38"/>
        <v>725.11272319999989</v>
      </c>
      <c r="N79">
        <f t="shared" si="39"/>
        <v>12.085212053333331</v>
      </c>
      <c r="O79" s="26">
        <f>AVERAGE(L82:L83)</f>
        <v>74.935869565217388</v>
      </c>
      <c r="P79" s="19">
        <f>O79*P2/100</f>
        <v>953.04937630434767</v>
      </c>
    </row>
    <row r="80" spans="1:16" x14ac:dyDescent="0.25">
      <c r="A80" s="24"/>
      <c r="B80" s="24"/>
      <c r="C80" s="24"/>
      <c r="D80">
        <v>60</v>
      </c>
      <c r="E80" s="11">
        <v>0.5270800000000001</v>
      </c>
      <c r="F80" s="11">
        <v>0.5280800000000001</v>
      </c>
      <c r="G80" s="11">
        <v>0.51308000000000009</v>
      </c>
      <c r="H80" s="12">
        <f t="shared" si="36"/>
        <v>0.5227466666666668</v>
      </c>
      <c r="I80" s="12">
        <f t="shared" si="42"/>
        <v>0.5227466666666668</v>
      </c>
      <c r="J80" s="12">
        <f t="shared" si="40"/>
        <v>292.19447680000007</v>
      </c>
      <c r="K80" s="12">
        <f t="shared" si="37"/>
        <v>28.410144927536241</v>
      </c>
      <c r="L80" s="12">
        <f t="shared" si="41"/>
        <v>71.589855072463763</v>
      </c>
      <c r="M80" s="13">
        <f t="shared" si="38"/>
        <v>736.29192319999993</v>
      </c>
      <c r="N80">
        <f t="shared" si="39"/>
        <v>12.271532053333333</v>
      </c>
      <c r="O80" s="19" t="s">
        <v>27</v>
      </c>
      <c r="P80" s="19" t="s">
        <v>27</v>
      </c>
    </row>
    <row r="81" spans="1:16" x14ac:dyDescent="0.25">
      <c r="A81" s="24"/>
      <c r="B81" s="24"/>
      <c r="C81" s="24"/>
      <c r="D81">
        <v>90</v>
      </c>
      <c r="E81" s="11">
        <v>0.50708000000000009</v>
      </c>
      <c r="F81" s="11">
        <v>0.50808000000000009</v>
      </c>
      <c r="G81" s="11">
        <v>0.49308000000000007</v>
      </c>
      <c r="H81" s="12">
        <f t="shared" si="36"/>
        <v>0.50274666666666679</v>
      </c>
      <c r="I81" s="12">
        <f t="shared" si="42"/>
        <v>0.50274666666666679</v>
      </c>
      <c r="J81" s="12">
        <f t="shared" si="40"/>
        <v>281.01527680000009</v>
      </c>
      <c r="K81" s="12">
        <f t="shared" si="37"/>
        <v>27.323188405797111</v>
      </c>
      <c r="L81" s="12">
        <f t="shared" si="41"/>
        <v>72.676811594202889</v>
      </c>
      <c r="M81" s="13">
        <f t="shared" si="38"/>
        <v>747.47112319999997</v>
      </c>
      <c r="N81">
        <f t="shared" si="39"/>
        <v>12.457852053333333</v>
      </c>
      <c r="O81" s="19">
        <f>_xlfn.STDEV.S(L82:L83)</f>
        <v>0.79780091181700086</v>
      </c>
      <c r="P81" s="19">
        <f>_xlfn.STDEV.S(M82:M83)</f>
        <v>8.2052738771138252</v>
      </c>
    </row>
    <row r="82" spans="1:16" x14ac:dyDescent="0.25">
      <c r="A82" s="24"/>
      <c r="B82" s="24"/>
      <c r="C82" s="24"/>
      <c r="D82">
        <v>120</v>
      </c>
      <c r="E82" s="11">
        <v>0.4708</v>
      </c>
      <c r="F82" s="11">
        <v>0.4708</v>
      </c>
      <c r="G82" s="11">
        <v>0.47308000000000006</v>
      </c>
      <c r="H82" s="12">
        <f t="shared" si="36"/>
        <v>0.47156000000000003</v>
      </c>
      <c r="I82" s="12">
        <f t="shared" si="42"/>
        <v>0.47156000000000003</v>
      </c>
      <c r="J82" s="12">
        <f t="shared" si="40"/>
        <v>263.58317760000006</v>
      </c>
      <c r="K82" s="12">
        <f t="shared" si="37"/>
        <v>25.628260869565221</v>
      </c>
      <c r="L82" s="12">
        <f t="shared" si="41"/>
        <v>74.371739130434776</v>
      </c>
      <c r="M82" s="13">
        <f t="shared" si="38"/>
        <v>764.9032224</v>
      </c>
      <c r="N82">
        <f t="shared" si="39"/>
        <v>12.748387040000001</v>
      </c>
    </row>
    <row r="83" spans="1:16" x14ac:dyDescent="0.25">
      <c r="A83" s="24"/>
      <c r="B83" s="24"/>
      <c r="C83" s="24"/>
      <c r="D83">
        <v>180</v>
      </c>
      <c r="E83" s="11">
        <v>0.45079999999999998</v>
      </c>
      <c r="F83" s="11">
        <v>0.45079999999999998</v>
      </c>
      <c r="G83" s="11">
        <v>0.45079999999999998</v>
      </c>
      <c r="H83" s="12">
        <f t="shared" si="36"/>
        <v>0.45079999999999992</v>
      </c>
      <c r="I83" s="12">
        <f t="shared" si="42"/>
        <v>0.45079999999999992</v>
      </c>
      <c r="J83" s="12">
        <f t="shared" si="40"/>
        <v>251.97916799999999</v>
      </c>
      <c r="K83" s="12">
        <f t="shared" si="37"/>
        <v>24.5</v>
      </c>
      <c r="L83" s="12">
        <f t="shared" si="41"/>
        <v>75.5</v>
      </c>
      <c r="M83" s="13">
        <f t="shared" si="38"/>
        <v>776.50723200000004</v>
      </c>
      <c r="N83">
        <f t="shared" si="39"/>
        <v>12.9417872</v>
      </c>
    </row>
  </sheetData>
  <mergeCells count="2">
    <mergeCell ref="F6:G6"/>
    <mergeCell ref="H2:I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X85"/>
  <sheetViews>
    <sheetView zoomScale="90" zoomScaleNormal="90" workbookViewId="0">
      <selection activeCell="B78" sqref="B78:B79"/>
    </sheetView>
  </sheetViews>
  <sheetFormatPr baseColWidth="10" defaultColWidth="9.28515625" defaultRowHeight="15" x14ac:dyDescent="0.25"/>
  <cols>
    <col min="4" max="4" width="12.5703125" customWidth="1"/>
  </cols>
  <sheetData>
    <row r="1" spans="2:24" ht="26.25" x14ac:dyDescent="0.4">
      <c r="D1" s="8" t="s">
        <v>28</v>
      </c>
      <c r="E1" s="8" t="s">
        <v>18</v>
      </c>
      <c r="F1" s="14"/>
      <c r="P1" s="19" t="s">
        <v>33</v>
      </c>
      <c r="Q1" s="1"/>
    </row>
    <row r="2" spans="2:24" x14ac:dyDescent="0.25">
      <c r="I2" s="36"/>
      <c r="J2" s="37"/>
      <c r="N2" s="19" t="s">
        <v>33</v>
      </c>
      <c r="O2" s="25">
        <f>(K8+K21+K34+K49+K62+K75)/6</f>
        <v>1081.21496</v>
      </c>
      <c r="P2" s="19">
        <v>1271.82</v>
      </c>
      <c r="Q2" s="1"/>
    </row>
    <row r="3" spans="2:24" x14ac:dyDescent="0.25">
      <c r="I3" s="2" t="s">
        <v>6</v>
      </c>
      <c r="J3" s="3">
        <v>558.96</v>
      </c>
    </row>
    <row r="4" spans="2:24" x14ac:dyDescent="0.25">
      <c r="I4" s="4" t="s">
        <v>16</v>
      </c>
      <c r="J4" s="4">
        <v>2</v>
      </c>
      <c r="K4">
        <v>4</v>
      </c>
      <c r="L4">
        <v>3</v>
      </c>
    </row>
    <row r="6" spans="2:24" ht="33.75" x14ac:dyDescent="0.5">
      <c r="G6" s="34" t="s">
        <v>39</v>
      </c>
      <c r="H6" s="34"/>
      <c r="X6" s="5"/>
    </row>
    <row r="7" spans="2:24" x14ac:dyDescent="0.25">
      <c r="B7" s="6" t="s">
        <v>38</v>
      </c>
      <c r="C7" s="9" t="s">
        <v>1</v>
      </c>
      <c r="D7" s="7" t="s">
        <v>14</v>
      </c>
      <c r="E7" s="7" t="s">
        <v>13</v>
      </c>
      <c r="F7" s="7" t="s">
        <v>3</v>
      </c>
      <c r="G7" s="7" t="s">
        <v>4</v>
      </c>
      <c r="H7" s="7" t="s">
        <v>5</v>
      </c>
      <c r="I7" s="7" t="s">
        <v>15</v>
      </c>
      <c r="J7" s="7" t="s">
        <v>17</v>
      </c>
      <c r="K7" s="7" t="s">
        <v>8</v>
      </c>
      <c r="M7" s="7" t="s">
        <v>12</v>
      </c>
      <c r="N7" s="20" t="s">
        <v>24</v>
      </c>
      <c r="O7" s="7" t="s">
        <v>23</v>
      </c>
      <c r="P7" s="1" t="s">
        <v>25</v>
      </c>
      <c r="Q7" s="1"/>
    </row>
    <row r="8" spans="2:24" x14ac:dyDescent="0.25">
      <c r="C8" s="1"/>
      <c r="D8" s="10">
        <v>43808</v>
      </c>
      <c r="E8" s="1">
        <v>0</v>
      </c>
      <c r="F8" s="1">
        <f>0.485</f>
        <v>0.48499999999999999</v>
      </c>
      <c r="G8" s="1">
        <f>0.492</f>
        <v>0.49199999999999999</v>
      </c>
      <c r="H8" s="1">
        <f>0.515</f>
        <v>0.51500000000000001</v>
      </c>
      <c r="I8" s="11">
        <f>AVERAGE(F8:H8)</f>
        <v>0.49733333333333335</v>
      </c>
      <c r="J8" s="11">
        <f>I8*$K$4</f>
        <v>1.9893333333333334</v>
      </c>
      <c r="K8" s="11">
        <f>J8*$J$3</f>
        <v>1111.95776</v>
      </c>
      <c r="L8" s="12">
        <f>K8*100/$K$8</f>
        <v>100</v>
      </c>
      <c r="M8" s="12">
        <f>100-L8</f>
        <v>0</v>
      </c>
      <c r="N8" s="12">
        <f>$K$8-K8</f>
        <v>0</v>
      </c>
      <c r="O8">
        <f>N8/10</f>
        <v>0</v>
      </c>
      <c r="P8" s="1">
        <f>AVERAGE(O13:O18)</f>
        <v>54.573127999999997</v>
      </c>
      <c r="Q8" s="1"/>
    </row>
    <row r="9" spans="2:24" x14ac:dyDescent="0.25">
      <c r="D9" s="10">
        <f>D8</f>
        <v>43808</v>
      </c>
      <c r="E9" s="1">
        <v>1</v>
      </c>
      <c r="F9" s="1">
        <v>0.36500000000000005</v>
      </c>
      <c r="G9" s="1">
        <v>0.374</v>
      </c>
      <c r="H9" s="1">
        <v>0.377</v>
      </c>
      <c r="I9" s="11">
        <f t="shared" ref="I9:I18" si="0">AVERAGE(F9:H9)</f>
        <v>0.37200000000000005</v>
      </c>
      <c r="J9" s="11">
        <f t="shared" ref="J9:J13" si="1">I9*$K$4</f>
        <v>1.4880000000000002</v>
      </c>
      <c r="K9" s="11">
        <f t="shared" ref="K9:K18" si="2">J9*$J$3</f>
        <v>831.73248000000012</v>
      </c>
      <c r="L9" s="12">
        <f t="shared" ref="L9:L18" si="3">K9*100/$K$8</f>
        <v>74.798927613941018</v>
      </c>
      <c r="M9" s="12">
        <f t="shared" ref="M9:M18" si="4">100-L9</f>
        <v>25.201072386058982</v>
      </c>
      <c r="N9" s="12">
        <f>$K$8-K9</f>
        <v>280.22527999999988</v>
      </c>
      <c r="O9">
        <f>N9/10</f>
        <v>28.022527999999987</v>
      </c>
      <c r="P9" s="1"/>
      <c r="Q9" s="1"/>
    </row>
    <row r="10" spans="2:24" x14ac:dyDescent="0.25">
      <c r="D10" s="10">
        <f>D9</f>
        <v>43808</v>
      </c>
      <c r="E10" s="1">
        <v>5</v>
      </c>
      <c r="F10" s="1">
        <v>0.33</v>
      </c>
      <c r="G10" s="1">
        <v>0.33600000000000002</v>
      </c>
      <c r="H10" s="1">
        <v>0.34600000000000003</v>
      </c>
      <c r="I10" s="11">
        <f t="shared" si="0"/>
        <v>0.33733333333333332</v>
      </c>
      <c r="J10" s="11">
        <f t="shared" si="1"/>
        <v>1.3493333333333333</v>
      </c>
      <c r="K10" s="11">
        <f t="shared" si="2"/>
        <v>754.22336000000007</v>
      </c>
      <c r="L10" s="12">
        <f t="shared" si="3"/>
        <v>67.828418230563017</v>
      </c>
      <c r="M10" s="12">
        <f t="shared" si="4"/>
        <v>32.171581769436983</v>
      </c>
      <c r="N10" s="12">
        <f t="shared" ref="N10:N16" si="5">$K$8-K10</f>
        <v>357.73439999999994</v>
      </c>
      <c r="O10">
        <f t="shared" ref="O10:O17" si="6">N10/10</f>
        <v>35.773439999999994</v>
      </c>
      <c r="P10" s="1" t="s">
        <v>32</v>
      </c>
      <c r="Q10" s="1"/>
    </row>
    <row r="11" spans="2:24" x14ac:dyDescent="0.25">
      <c r="D11" s="10">
        <f t="shared" ref="D11:D18" si="7">D10</f>
        <v>43808</v>
      </c>
      <c r="E11" s="1">
        <v>10</v>
      </c>
      <c r="F11" s="1">
        <v>0.313</v>
      </c>
      <c r="G11" s="1">
        <v>0.29700000000000004</v>
      </c>
      <c r="H11" s="1">
        <v>0.29400000000000004</v>
      </c>
      <c r="I11" s="11">
        <f t="shared" si="0"/>
        <v>0.3013333333333334</v>
      </c>
      <c r="J11" s="11">
        <f t="shared" si="1"/>
        <v>1.2053333333333336</v>
      </c>
      <c r="K11" s="11">
        <f t="shared" si="2"/>
        <v>673.73312000000021</v>
      </c>
      <c r="L11" s="12">
        <f t="shared" si="3"/>
        <v>60.589812332439699</v>
      </c>
      <c r="M11" s="12">
        <f t="shared" si="4"/>
        <v>39.410187667560301</v>
      </c>
      <c r="N11" s="12">
        <f t="shared" si="5"/>
        <v>438.22463999999979</v>
      </c>
      <c r="O11">
        <f t="shared" si="6"/>
        <v>43.822463999999982</v>
      </c>
      <c r="P11" s="1">
        <f>AVERAGEA(K12:K18)</f>
        <v>573.06708571428578</v>
      </c>
      <c r="Q11" s="1"/>
    </row>
    <row r="12" spans="2:24" x14ac:dyDescent="0.25">
      <c r="D12" s="10">
        <f t="shared" si="7"/>
        <v>43808</v>
      </c>
      <c r="E12" s="1">
        <v>20</v>
      </c>
      <c r="F12" s="1">
        <v>0.27800000000000002</v>
      </c>
      <c r="G12" s="1">
        <v>0.27300000000000002</v>
      </c>
      <c r="H12" s="1">
        <v>0.27300000000000002</v>
      </c>
      <c r="I12" s="11">
        <f t="shared" si="0"/>
        <v>0.27466666666666667</v>
      </c>
      <c r="J12" s="11">
        <f t="shared" si="1"/>
        <v>1.0986666666666667</v>
      </c>
      <c r="K12" s="11">
        <f t="shared" si="2"/>
        <v>614.11072000000001</v>
      </c>
      <c r="L12" s="12">
        <f t="shared" si="3"/>
        <v>55.227882037533512</v>
      </c>
      <c r="M12" s="12">
        <f t="shared" si="4"/>
        <v>44.772117962466488</v>
      </c>
      <c r="N12" s="12">
        <f t="shared" si="5"/>
        <v>497.84703999999999</v>
      </c>
      <c r="O12">
        <f t="shared" si="6"/>
        <v>49.784703999999998</v>
      </c>
    </row>
    <row r="13" spans="2:24" x14ac:dyDescent="0.25">
      <c r="D13" s="10">
        <f t="shared" si="7"/>
        <v>43808</v>
      </c>
      <c r="E13" s="1">
        <v>30</v>
      </c>
      <c r="F13" s="1">
        <v>0.27300000000000002</v>
      </c>
      <c r="G13" s="1">
        <v>0.26100000000000001</v>
      </c>
      <c r="H13" s="1">
        <v>0.27100000000000002</v>
      </c>
      <c r="I13" s="11">
        <f t="shared" si="0"/>
        <v>0.26833333333333337</v>
      </c>
      <c r="J13" s="11">
        <f t="shared" si="1"/>
        <v>1.0733333333333335</v>
      </c>
      <c r="K13" s="11">
        <f t="shared" si="2"/>
        <v>599.95040000000017</v>
      </c>
      <c r="L13" s="12">
        <f t="shared" si="3"/>
        <v>53.954423592493313</v>
      </c>
      <c r="M13" s="12">
        <f t="shared" si="4"/>
        <v>46.045576407506687</v>
      </c>
      <c r="N13" s="12">
        <f t="shared" si="5"/>
        <v>512.00735999999984</v>
      </c>
      <c r="O13">
        <f t="shared" si="6"/>
        <v>51.200735999999985</v>
      </c>
      <c r="P13" s="19" t="s">
        <v>35</v>
      </c>
      <c r="Q13" s="19"/>
    </row>
    <row r="14" spans="2:24" x14ac:dyDescent="0.25">
      <c r="D14" s="10">
        <f t="shared" si="7"/>
        <v>43808</v>
      </c>
      <c r="E14" s="1">
        <v>40</v>
      </c>
      <c r="F14" s="1">
        <v>0.52700000000000002</v>
      </c>
      <c r="G14" s="1">
        <v>0.51100000000000001</v>
      </c>
      <c r="H14" s="1">
        <v>0.51800000000000002</v>
      </c>
      <c r="I14" s="11">
        <f t="shared" si="0"/>
        <v>0.51866666666666672</v>
      </c>
      <c r="J14" s="11">
        <f>I14*$J$4</f>
        <v>1.0373333333333334</v>
      </c>
      <c r="K14" s="11">
        <f t="shared" si="2"/>
        <v>579.82784000000015</v>
      </c>
      <c r="L14" s="12">
        <f t="shared" si="3"/>
        <v>52.144772117962482</v>
      </c>
      <c r="M14" s="12">
        <f t="shared" si="4"/>
        <v>47.855227882037518</v>
      </c>
      <c r="N14" s="12">
        <f t="shared" si="5"/>
        <v>532.12991999999986</v>
      </c>
      <c r="O14">
        <f t="shared" si="6"/>
        <v>53.212991999999986</v>
      </c>
      <c r="P14" s="26">
        <f>AVERAGE(M17:M18)</f>
        <v>51.658847184986598</v>
      </c>
      <c r="Q14" s="26">
        <f>P14*P2/100</f>
        <v>657.00755026809657</v>
      </c>
    </row>
    <row r="15" spans="2:24" x14ac:dyDescent="0.25">
      <c r="D15" s="10">
        <f t="shared" si="7"/>
        <v>43808</v>
      </c>
      <c r="E15" s="1">
        <v>60</v>
      </c>
      <c r="F15" s="1">
        <v>0.50700000000000001</v>
      </c>
      <c r="G15" s="1">
        <v>0.51900000000000002</v>
      </c>
      <c r="H15" s="1">
        <v>0.51100000000000001</v>
      </c>
      <c r="I15" s="11">
        <f t="shared" si="0"/>
        <v>0.51233333333333331</v>
      </c>
      <c r="J15" s="11">
        <f t="shared" ref="J15:J18" si="8">I15*$J$4</f>
        <v>1.0246666666666666</v>
      </c>
      <c r="K15" s="11">
        <f t="shared" si="2"/>
        <v>572.74768000000006</v>
      </c>
      <c r="L15" s="12">
        <f t="shared" si="3"/>
        <v>51.508042895442365</v>
      </c>
      <c r="M15" s="12">
        <f t="shared" si="4"/>
        <v>48.491957104557635</v>
      </c>
      <c r="N15" s="12">
        <f t="shared" si="5"/>
        <v>539.21007999999995</v>
      </c>
      <c r="O15">
        <f t="shared" si="6"/>
        <v>53.921007999999993</v>
      </c>
      <c r="P15" s="19" t="s">
        <v>27</v>
      </c>
      <c r="Q15" s="19"/>
    </row>
    <row r="16" spans="2:24" x14ac:dyDescent="0.25">
      <c r="D16" s="10">
        <f t="shared" si="7"/>
        <v>43808</v>
      </c>
      <c r="E16" s="1">
        <v>90</v>
      </c>
      <c r="F16" s="1">
        <v>0.50900000000000001</v>
      </c>
      <c r="G16" s="1">
        <v>0.503</v>
      </c>
      <c r="H16" s="1">
        <v>0.51700000000000002</v>
      </c>
      <c r="I16" s="11">
        <f t="shared" si="0"/>
        <v>0.5096666666666666</v>
      </c>
      <c r="J16" s="11">
        <f t="shared" si="8"/>
        <v>1.0193333333333332</v>
      </c>
      <c r="K16" s="11">
        <f t="shared" si="2"/>
        <v>569.76655999999991</v>
      </c>
      <c r="L16" s="12">
        <f t="shared" si="3"/>
        <v>51.239946380697042</v>
      </c>
      <c r="M16" s="12">
        <f>100-L16</f>
        <v>48.760053619302958</v>
      </c>
      <c r="N16" s="12">
        <f t="shared" si="5"/>
        <v>542.19120000000009</v>
      </c>
      <c r="O16">
        <f t="shared" si="6"/>
        <v>54.219120000000011</v>
      </c>
      <c r="P16" s="19">
        <f>_xlfn.STDEV.S(M16:M18)</f>
        <v>2.8138828105356812</v>
      </c>
      <c r="Q16" s="19">
        <f>_xlfn.STDEV.S(N16:N18)</f>
        <v>31.289188269057611</v>
      </c>
    </row>
    <row r="17" spans="2:17" x14ac:dyDescent="0.25">
      <c r="D17" s="10">
        <f t="shared" si="7"/>
        <v>43808</v>
      </c>
      <c r="E17" s="1">
        <v>120</v>
      </c>
      <c r="F17" s="1">
        <v>0.5069999999999999</v>
      </c>
      <c r="G17" s="1">
        <v>0.501</v>
      </c>
      <c r="H17" s="1">
        <v>0.50199999999999989</v>
      </c>
      <c r="I17" s="11">
        <f t="shared" si="0"/>
        <v>0.5033333333333333</v>
      </c>
      <c r="J17" s="11">
        <f t="shared" si="8"/>
        <v>1.0066666666666666</v>
      </c>
      <c r="K17" s="11">
        <f t="shared" si="2"/>
        <v>562.68640000000005</v>
      </c>
      <c r="L17" s="12">
        <f t="shared" si="3"/>
        <v>50.603217158176946</v>
      </c>
      <c r="M17" s="12">
        <f t="shared" si="4"/>
        <v>49.396782841823054</v>
      </c>
      <c r="N17" s="12">
        <f>$K$8-K17</f>
        <v>549.27135999999996</v>
      </c>
      <c r="O17">
        <f t="shared" si="6"/>
        <v>54.927135999999997</v>
      </c>
    </row>
    <row r="18" spans="2:17" x14ac:dyDescent="0.25">
      <c r="D18" s="10">
        <f t="shared" si="7"/>
        <v>43808</v>
      </c>
      <c r="E18" s="1">
        <v>180</v>
      </c>
      <c r="F18" s="1">
        <v>0.45100000000000001</v>
      </c>
      <c r="G18" s="1">
        <v>0.46</v>
      </c>
      <c r="H18" s="1">
        <v>0.46399999999999991</v>
      </c>
      <c r="I18" s="11">
        <f t="shared" si="0"/>
        <v>0.45833333333333331</v>
      </c>
      <c r="J18" s="11">
        <f t="shared" si="8"/>
        <v>0.91666666666666663</v>
      </c>
      <c r="K18" s="11">
        <f t="shared" si="2"/>
        <v>512.38</v>
      </c>
      <c r="L18" s="12">
        <f t="shared" si="3"/>
        <v>46.079088471849865</v>
      </c>
      <c r="M18" s="12">
        <f t="shared" si="4"/>
        <v>53.920911528150135</v>
      </c>
      <c r="N18" s="12">
        <f>$K$8-K18</f>
        <v>599.57776000000001</v>
      </c>
      <c r="O18">
        <f>N18/10</f>
        <v>59.957776000000003</v>
      </c>
    </row>
    <row r="19" spans="2:17" x14ac:dyDescent="0.25">
      <c r="C19" s="1"/>
      <c r="L19" s="13"/>
      <c r="M19" s="13"/>
      <c r="N19" s="13"/>
    </row>
    <row r="20" spans="2:17" x14ac:dyDescent="0.25">
      <c r="B20" s="6" t="s">
        <v>38</v>
      </c>
      <c r="C20" s="9" t="s">
        <v>9</v>
      </c>
      <c r="D20" s="7" t="s">
        <v>14</v>
      </c>
      <c r="E20" s="7" t="s">
        <v>13</v>
      </c>
      <c r="F20" s="7" t="s">
        <v>3</v>
      </c>
      <c r="G20" s="7" t="s">
        <v>4</v>
      </c>
      <c r="H20" s="7" t="s">
        <v>5</v>
      </c>
      <c r="I20" s="7" t="s">
        <v>15</v>
      </c>
      <c r="J20" s="7" t="s">
        <v>17</v>
      </c>
      <c r="K20" s="7" t="s">
        <v>8</v>
      </c>
      <c r="L20" s="13"/>
      <c r="M20" s="7" t="s">
        <v>12</v>
      </c>
      <c r="N20" s="20" t="s">
        <v>24</v>
      </c>
      <c r="O20" s="7" t="s">
        <v>23</v>
      </c>
      <c r="P20" t="s">
        <v>25</v>
      </c>
    </row>
    <row r="21" spans="2:17" x14ac:dyDescent="0.25">
      <c r="D21" s="10">
        <v>43755</v>
      </c>
      <c r="E21" s="1">
        <v>0</v>
      </c>
      <c r="F21" s="1">
        <v>0.60499999999999998</v>
      </c>
      <c r="G21" s="1">
        <v>0.59199999999999997</v>
      </c>
      <c r="H21" s="1">
        <v>0.59499999999999997</v>
      </c>
      <c r="I21" s="11">
        <f>AVERAGE(F21:H21)</f>
        <v>0.59733333333333338</v>
      </c>
      <c r="J21" s="11">
        <f>I21*$L$4</f>
        <v>1.7920000000000003</v>
      </c>
      <c r="K21" s="11">
        <f>J21*$J$3</f>
        <v>1001.6563200000002</v>
      </c>
      <c r="L21" s="12">
        <f>K21*100/$K$21</f>
        <v>100</v>
      </c>
      <c r="M21" s="12">
        <f>100-L21</f>
        <v>0</v>
      </c>
      <c r="N21" s="12">
        <f>$K$21-K21</f>
        <v>0</v>
      </c>
      <c r="O21">
        <f>N21/20</f>
        <v>0</v>
      </c>
      <c r="P21">
        <f>AVERAGE(O29:O31)</f>
        <v>29.662144000000009</v>
      </c>
    </row>
    <row r="22" spans="2:17" x14ac:dyDescent="0.25">
      <c r="D22" s="10">
        <f>D21</f>
        <v>43755</v>
      </c>
      <c r="E22" s="1">
        <v>1</v>
      </c>
      <c r="F22" s="1">
        <v>0.42499999999999999</v>
      </c>
      <c r="G22" s="1">
        <v>0.42</v>
      </c>
      <c r="H22" s="1">
        <v>0.41600000000000004</v>
      </c>
      <c r="I22" s="11">
        <f t="shared" ref="I22:I31" si="9">AVERAGE(F22:H22)</f>
        <v>0.42033333333333339</v>
      </c>
      <c r="J22" s="11">
        <f t="shared" ref="J22:J26" si="10">I22*$L$4</f>
        <v>1.2610000000000001</v>
      </c>
      <c r="K22" s="11">
        <f t="shared" ref="K22:K31" si="11">J22*$J$3</f>
        <v>704.84856000000013</v>
      </c>
      <c r="L22" s="12">
        <f t="shared" ref="L22:L31" si="12">K22*100/$K$21</f>
        <v>70.368303571428569</v>
      </c>
      <c r="M22" s="12">
        <f t="shared" ref="M22:M31" si="13">100-L22</f>
        <v>29.631696428571431</v>
      </c>
      <c r="N22" s="12">
        <f t="shared" ref="N22:N31" si="14">$K$21-K22</f>
        <v>296.80776000000003</v>
      </c>
      <c r="O22">
        <f t="shared" ref="O22:O31" si="15">N22/20</f>
        <v>14.840388000000001</v>
      </c>
    </row>
    <row r="23" spans="2:17" x14ac:dyDescent="0.25">
      <c r="D23" s="10">
        <f t="shared" ref="D23:D31" si="16">D22</f>
        <v>43755</v>
      </c>
      <c r="E23" s="1">
        <v>5</v>
      </c>
      <c r="F23" s="1">
        <v>0.376</v>
      </c>
      <c r="G23" s="1">
        <v>0.38100000000000001</v>
      </c>
      <c r="H23" s="1">
        <v>0.376</v>
      </c>
      <c r="I23" s="11">
        <f t="shared" si="9"/>
        <v>0.37766666666666665</v>
      </c>
      <c r="J23" s="11">
        <f>I23*$L$4</f>
        <v>1.133</v>
      </c>
      <c r="K23" s="11">
        <f t="shared" si="11"/>
        <v>633.30168000000003</v>
      </c>
      <c r="L23" s="12">
        <f t="shared" si="12"/>
        <v>63.225446428571423</v>
      </c>
      <c r="M23" s="12">
        <f t="shared" si="13"/>
        <v>36.774553571428577</v>
      </c>
      <c r="N23" s="12">
        <f t="shared" si="14"/>
        <v>368.35464000000013</v>
      </c>
      <c r="O23">
        <f t="shared" si="15"/>
        <v>18.417732000000008</v>
      </c>
      <c r="P23" s="1" t="s">
        <v>32</v>
      </c>
      <c r="Q23" s="1"/>
    </row>
    <row r="24" spans="2:17" x14ac:dyDescent="0.25">
      <c r="D24" s="10">
        <f t="shared" si="16"/>
        <v>43755</v>
      </c>
      <c r="E24" s="1">
        <v>10</v>
      </c>
      <c r="F24" s="1">
        <v>0.36299999999999999</v>
      </c>
      <c r="G24" s="1">
        <v>0.34700000000000003</v>
      </c>
      <c r="H24" s="1">
        <v>0.34400000000000003</v>
      </c>
      <c r="I24" s="11">
        <f t="shared" si="9"/>
        <v>0.35133333333333333</v>
      </c>
      <c r="J24" s="11">
        <f t="shared" si="10"/>
        <v>1.054</v>
      </c>
      <c r="K24" s="11">
        <f t="shared" si="11"/>
        <v>589.14384000000007</v>
      </c>
      <c r="L24" s="12">
        <f t="shared" si="12"/>
        <v>58.816964285714285</v>
      </c>
      <c r="M24" s="12">
        <f t="shared" si="13"/>
        <v>41.183035714285715</v>
      </c>
      <c r="N24" s="12">
        <f t="shared" si="14"/>
        <v>412.5124800000001</v>
      </c>
      <c r="O24">
        <f t="shared" si="15"/>
        <v>20.625624000000006</v>
      </c>
      <c r="P24" s="1">
        <f>AVERAGEA(K28:K31)</f>
        <v>415.12095999999997</v>
      </c>
      <c r="Q24" s="1"/>
    </row>
    <row r="25" spans="2:17" x14ac:dyDescent="0.25">
      <c r="D25" s="10">
        <f t="shared" si="16"/>
        <v>43755</v>
      </c>
      <c r="E25" s="1">
        <v>20</v>
      </c>
      <c r="F25" s="1">
        <v>0.32100000000000001</v>
      </c>
      <c r="G25" s="1">
        <v>0.32300000000000001</v>
      </c>
      <c r="H25" s="1">
        <v>0.31900000000000001</v>
      </c>
      <c r="I25" s="11">
        <f t="shared" si="9"/>
        <v>0.32100000000000001</v>
      </c>
      <c r="J25" s="11">
        <f>I25*$L$4</f>
        <v>0.96300000000000008</v>
      </c>
      <c r="K25" s="11">
        <f t="shared" si="11"/>
        <v>538.27848000000006</v>
      </c>
      <c r="L25" s="12">
        <f t="shared" si="12"/>
        <v>53.738839285714285</v>
      </c>
      <c r="M25" s="12">
        <f t="shared" si="13"/>
        <v>46.261160714285715</v>
      </c>
      <c r="N25" s="12">
        <f t="shared" si="14"/>
        <v>463.37784000000011</v>
      </c>
      <c r="O25">
        <f t="shared" si="15"/>
        <v>23.168892000000007</v>
      </c>
    </row>
    <row r="26" spans="2:17" x14ac:dyDescent="0.25">
      <c r="D26" s="10">
        <f t="shared" si="16"/>
        <v>43755</v>
      </c>
      <c r="E26" s="1">
        <v>30</v>
      </c>
      <c r="F26" s="1">
        <v>0.29300000000000004</v>
      </c>
      <c r="G26" s="1">
        <v>0.29100000000000004</v>
      </c>
      <c r="H26" s="1">
        <v>0.311</v>
      </c>
      <c r="I26" s="11">
        <f t="shared" si="9"/>
        <v>0.29833333333333334</v>
      </c>
      <c r="J26" s="11">
        <f t="shared" si="10"/>
        <v>0.89500000000000002</v>
      </c>
      <c r="K26" s="11">
        <f t="shared" si="11"/>
        <v>500.26920000000007</v>
      </c>
      <c r="L26" s="12">
        <f t="shared" si="12"/>
        <v>49.944196428571423</v>
      </c>
      <c r="M26" s="12">
        <f t="shared" si="13"/>
        <v>50.055803571428577</v>
      </c>
      <c r="N26" s="12">
        <f t="shared" si="14"/>
        <v>501.3871200000001</v>
      </c>
      <c r="O26">
        <f t="shared" si="15"/>
        <v>25.069356000000006</v>
      </c>
      <c r="P26" s="19" t="s">
        <v>35</v>
      </c>
      <c r="Q26" s="19"/>
    </row>
    <row r="27" spans="2:17" x14ac:dyDescent="0.25">
      <c r="D27" s="10">
        <f t="shared" si="16"/>
        <v>43755</v>
      </c>
      <c r="E27" s="1">
        <v>40</v>
      </c>
      <c r="F27" s="1">
        <v>0.79699999999999993</v>
      </c>
      <c r="G27" s="1">
        <v>0.79899999999999993</v>
      </c>
      <c r="H27" s="1">
        <v>0.80099999999999993</v>
      </c>
      <c r="I27" s="11">
        <f t="shared" si="9"/>
        <v>0.79899999999999993</v>
      </c>
      <c r="J27" s="11">
        <f>I27</f>
        <v>0.79899999999999993</v>
      </c>
      <c r="K27" s="11">
        <f t="shared" si="11"/>
        <v>446.60903999999999</v>
      </c>
      <c r="L27" s="12">
        <f t="shared" si="12"/>
        <v>44.587053571428569</v>
      </c>
      <c r="M27" s="12">
        <f t="shared" si="13"/>
        <v>55.412946428571431</v>
      </c>
      <c r="N27" s="12">
        <f t="shared" si="14"/>
        <v>555.04728000000023</v>
      </c>
      <c r="O27">
        <f t="shared" si="15"/>
        <v>27.752364000000011</v>
      </c>
      <c r="P27" s="26">
        <f>AVERAGE(M30:M31)</f>
        <v>59.663318452380963</v>
      </c>
      <c r="Q27" s="26">
        <f>P27*P2/100</f>
        <v>758.81001674107165</v>
      </c>
    </row>
    <row r="28" spans="2:17" x14ac:dyDescent="0.25">
      <c r="D28" s="10">
        <f t="shared" si="16"/>
        <v>43755</v>
      </c>
      <c r="E28" s="1">
        <v>60</v>
      </c>
      <c r="F28" s="1">
        <v>0.77699999999999991</v>
      </c>
      <c r="G28" s="1">
        <v>0.77899999999999991</v>
      </c>
      <c r="H28" s="1">
        <v>0.78</v>
      </c>
      <c r="I28" s="11">
        <f t="shared" si="9"/>
        <v>0.77866666666666662</v>
      </c>
      <c r="J28" s="11">
        <f>I28</f>
        <v>0.77866666666666662</v>
      </c>
      <c r="K28" s="11">
        <f t="shared" si="11"/>
        <v>435.24351999999999</v>
      </c>
      <c r="L28" s="12">
        <f t="shared" si="12"/>
        <v>43.452380952380942</v>
      </c>
      <c r="M28" s="12">
        <f t="shared" si="13"/>
        <v>56.547619047619058</v>
      </c>
      <c r="N28" s="12">
        <f t="shared" si="14"/>
        <v>566.41280000000017</v>
      </c>
      <c r="O28">
        <f t="shared" si="15"/>
        <v>28.320640000000008</v>
      </c>
      <c r="P28" s="19" t="s">
        <v>27</v>
      </c>
      <c r="Q28" s="19"/>
    </row>
    <row r="29" spans="2:17" x14ac:dyDescent="0.25">
      <c r="D29" s="10">
        <f t="shared" si="16"/>
        <v>43755</v>
      </c>
      <c r="E29" s="1">
        <v>90</v>
      </c>
      <c r="F29" s="1">
        <v>0.74</v>
      </c>
      <c r="G29" s="1">
        <v>0.752</v>
      </c>
      <c r="H29" s="1">
        <v>0.74699999999999989</v>
      </c>
      <c r="I29" s="11">
        <f t="shared" si="9"/>
        <v>0.74633333333333329</v>
      </c>
      <c r="J29" s="11">
        <f>I29</f>
        <v>0.74633333333333329</v>
      </c>
      <c r="K29" s="11">
        <f t="shared" si="11"/>
        <v>417.17048</v>
      </c>
      <c r="L29" s="12">
        <f t="shared" si="12"/>
        <v>41.648065476190474</v>
      </c>
      <c r="M29" s="12">
        <f t="shared" si="13"/>
        <v>58.351934523809526</v>
      </c>
      <c r="N29" s="12">
        <f t="shared" si="14"/>
        <v>584.48584000000017</v>
      </c>
      <c r="O29">
        <f t="shared" si="15"/>
        <v>29.224292000000009</v>
      </c>
      <c r="P29" s="19">
        <f>_xlfn.STDEV.S(M29:M31)</f>
        <v>0.79202637113258434</v>
      </c>
      <c r="Q29" s="19">
        <f>_xlfn.STDEV.S(N29:N31)</f>
        <v>7.9333822025161513</v>
      </c>
    </row>
    <row r="30" spans="2:17" x14ac:dyDescent="0.25">
      <c r="D30" s="10">
        <f t="shared" si="16"/>
        <v>43755</v>
      </c>
      <c r="E30" s="1">
        <v>120</v>
      </c>
      <c r="F30" s="1">
        <v>0.72</v>
      </c>
      <c r="G30" s="1">
        <v>0.73099999999999998</v>
      </c>
      <c r="H30" s="1">
        <v>0.73</v>
      </c>
      <c r="I30" s="11">
        <f t="shared" si="9"/>
        <v>0.72699999999999998</v>
      </c>
      <c r="J30" s="11">
        <f>I30</f>
        <v>0.72699999999999998</v>
      </c>
      <c r="K30" s="11">
        <f t="shared" si="11"/>
        <v>406.36392000000001</v>
      </c>
      <c r="L30" s="12">
        <f t="shared" si="12"/>
        <v>40.569196428571423</v>
      </c>
      <c r="M30" s="12">
        <f>100-L30</f>
        <v>59.430803571428577</v>
      </c>
      <c r="N30" s="12">
        <f t="shared" si="14"/>
        <v>595.29240000000016</v>
      </c>
      <c r="O30">
        <f t="shared" si="15"/>
        <v>29.764620000000008</v>
      </c>
    </row>
    <row r="31" spans="2:17" x14ac:dyDescent="0.25">
      <c r="D31" s="10">
        <f t="shared" si="16"/>
        <v>43755</v>
      </c>
      <c r="E31" s="1">
        <v>180</v>
      </c>
      <c r="F31" s="1">
        <v>0.72099999999999997</v>
      </c>
      <c r="G31" s="1">
        <v>0.71599999999999997</v>
      </c>
      <c r="H31" s="1">
        <v>0.71899999999999997</v>
      </c>
      <c r="I31" s="11">
        <f t="shared" si="9"/>
        <v>0.71866666666666656</v>
      </c>
      <c r="J31" s="11">
        <f>I31</f>
        <v>0.71866666666666656</v>
      </c>
      <c r="K31" s="11">
        <f t="shared" si="11"/>
        <v>401.70591999999999</v>
      </c>
      <c r="L31" s="12">
        <f t="shared" si="12"/>
        <v>40.104166666666657</v>
      </c>
      <c r="M31" s="12">
        <f t="shared" si="13"/>
        <v>59.895833333333343</v>
      </c>
      <c r="N31" s="12">
        <f t="shared" si="14"/>
        <v>599.95040000000017</v>
      </c>
      <c r="O31">
        <f t="shared" si="15"/>
        <v>29.997520000000009</v>
      </c>
    </row>
    <row r="32" spans="2:17" x14ac:dyDescent="0.25">
      <c r="D32" s="10"/>
      <c r="E32" s="1"/>
      <c r="F32" s="1"/>
      <c r="G32" s="1"/>
      <c r="H32" s="1"/>
      <c r="I32" s="11"/>
      <c r="J32" s="11"/>
      <c r="K32" s="11"/>
      <c r="L32" s="12"/>
      <c r="M32" s="12"/>
      <c r="N32" s="12"/>
    </row>
    <row r="33" spans="2:17" x14ac:dyDescent="0.25">
      <c r="B33" s="6" t="s">
        <v>38</v>
      </c>
      <c r="C33" s="9" t="s">
        <v>21</v>
      </c>
      <c r="D33" s="7" t="s">
        <v>14</v>
      </c>
      <c r="E33" s="7" t="s">
        <v>13</v>
      </c>
      <c r="F33" s="7" t="s">
        <v>3</v>
      </c>
      <c r="G33" s="7" t="s">
        <v>4</v>
      </c>
      <c r="H33" s="7" t="s">
        <v>5</v>
      </c>
      <c r="I33" s="7" t="s">
        <v>15</v>
      </c>
      <c r="J33" s="7" t="s">
        <v>17</v>
      </c>
      <c r="K33" s="7" t="s">
        <v>8</v>
      </c>
      <c r="L33" s="13"/>
      <c r="M33" s="7" t="s">
        <v>12</v>
      </c>
      <c r="N33" s="20" t="s">
        <v>24</v>
      </c>
      <c r="O33" s="7" t="s">
        <v>23</v>
      </c>
      <c r="P33" t="s">
        <v>25</v>
      </c>
    </row>
    <row r="34" spans="2:17" x14ac:dyDescent="0.25">
      <c r="D34" s="10">
        <v>43755</v>
      </c>
      <c r="E34" s="1">
        <v>0</v>
      </c>
      <c r="F34" s="1">
        <v>0.61499999999999999</v>
      </c>
      <c r="G34" s="1">
        <v>0.622</v>
      </c>
      <c r="H34" s="1">
        <v>0.625</v>
      </c>
      <c r="I34" s="11">
        <f>AVERAGE(F34:H34)</f>
        <v>0.6206666666666667</v>
      </c>
      <c r="J34" s="11">
        <f>I34*$L$4</f>
        <v>1.8620000000000001</v>
      </c>
      <c r="K34" s="11">
        <f>J34*$J$3</f>
        <v>1040.7835200000002</v>
      </c>
      <c r="L34" s="12">
        <f>K34*100/$K$34</f>
        <v>100</v>
      </c>
      <c r="M34" s="12">
        <f>100-L34</f>
        <v>0</v>
      </c>
      <c r="N34" s="12">
        <f>$K$34-K34</f>
        <v>0</v>
      </c>
      <c r="O34">
        <f>N34/30</f>
        <v>0</v>
      </c>
      <c r="P34">
        <f>AVERAGE(O42:O44)</f>
        <v>20.606992000000005</v>
      </c>
    </row>
    <row r="35" spans="2:17" x14ac:dyDescent="0.25">
      <c r="D35" s="10">
        <f>D34</f>
        <v>43755</v>
      </c>
      <c r="E35" s="1">
        <v>1</v>
      </c>
      <c r="F35" s="1">
        <v>0.42499999999999999</v>
      </c>
      <c r="G35" s="1">
        <v>0.42</v>
      </c>
      <c r="H35" s="1">
        <v>0.41600000000000004</v>
      </c>
      <c r="I35" s="11">
        <f t="shared" ref="I35:I44" si="17">AVERAGE(F35:H35)</f>
        <v>0.42033333333333339</v>
      </c>
      <c r="J35" s="11">
        <f t="shared" ref="J35:J39" si="18">I35*$L$4</f>
        <v>1.2610000000000001</v>
      </c>
      <c r="K35" s="11">
        <f t="shared" ref="K35:K44" si="19">J35*$J$3</f>
        <v>704.84856000000013</v>
      </c>
      <c r="L35" s="12">
        <f t="shared" ref="L35:L44" si="20">K35*100/$K$34</f>
        <v>67.722878625134271</v>
      </c>
      <c r="M35" s="12">
        <f t="shared" ref="M35:M44" si="21">100-L35</f>
        <v>32.277121374865729</v>
      </c>
      <c r="N35" s="12">
        <f>$K$34-K35</f>
        <v>335.93496000000005</v>
      </c>
      <c r="O35">
        <f t="shared" ref="O35:O44" si="22">N35/30</f>
        <v>11.197832000000002</v>
      </c>
    </row>
    <row r="36" spans="2:17" x14ac:dyDescent="0.25">
      <c r="D36" s="10">
        <f t="shared" ref="D36:D44" si="23">D35</f>
        <v>43755</v>
      </c>
      <c r="E36" s="1">
        <v>5</v>
      </c>
      <c r="F36" s="1">
        <v>0.376</v>
      </c>
      <c r="G36" s="1">
        <v>0.38100000000000001</v>
      </c>
      <c r="H36" s="1">
        <v>0.376</v>
      </c>
      <c r="I36" s="11">
        <f t="shared" si="17"/>
        <v>0.37766666666666665</v>
      </c>
      <c r="J36" s="11">
        <f t="shared" si="18"/>
        <v>1.133</v>
      </c>
      <c r="K36" s="11">
        <f t="shared" si="19"/>
        <v>633.30168000000003</v>
      </c>
      <c r="L36" s="12">
        <f t="shared" si="20"/>
        <v>60.848549946294298</v>
      </c>
      <c r="M36" s="12">
        <f t="shared" si="21"/>
        <v>39.151450053705702</v>
      </c>
      <c r="N36" s="12">
        <f>$K$34-K36</f>
        <v>407.48184000000015</v>
      </c>
      <c r="O36">
        <f t="shared" si="22"/>
        <v>13.582728000000005</v>
      </c>
      <c r="P36" s="1" t="s">
        <v>32</v>
      </c>
      <c r="Q36" s="1"/>
    </row>
    <row r="37" spans="2:17" x14ac:dyDescent="0.25">
      <c r="D37" s="10">
        <f t="shared" si="23"/>
        <v>43755</v>
      </c>
      <c r="E37" s="1">
        <v>10</v>
      </c>
      <c r="F37" s="1">
        <v>0.36299999999999999</v>
      </c>
      <c r="G37" s="1">
        <v>0.34700000000000003</v>
      </c>
      <c r="H37" s="1">
        <v>0.34400000000000003</v>
      </c>
      <c r="I37" s="11">
        <f t="shared" si="17"/>
        <v>0.35133333333333333</v>
      </c>
      <c r="J37" s="11">
        <f t="shared" si="18"/>
        <v>1.054</v>
      </c>
      <c r="K37" s="11">
        <f t="shared" si="19"/>
        <v>589.14384000000007</v>
      </c>
      <c r="L37" s="12">
        <f t="shared" si="20"/>
        <v>56.605800214822764</v>
      </c>
      <c r="M37" s="12">
        <f t="shared" si="21"/>
        <v>43.394199785177236</v>
      </c>
      <c r="N37" s="12">
        <f t="shared" ref="N37:N44" si="24">$K$34-K37</f>
        <v>451.63968000000011</v>
      </c>
      <c r="O37">
        <f t="shared" si="22"/>
        <v>15.054656000000003</v>
      </c>
      <c r="P37" s="1">
        <f>AVERAGEA(K44)</f>
        <v>409.90400000000005</v>
      </c>
      <c r="Q37" s="1"/>
    </row>
    <row r="38" spans="2:17" x14ac:dyDescent="0.25">
      <c r="D38" s="10">
        <f t="shared" si="23"/>
        <v>43755</v>
      </c>
      <c r="E38" s="1">
        <v>20</v>
      </c>
      <c r="F38" s="1">
        <v>0.32100000000000001</v>
      </c>
      <c r="G38" s="1">
        <v>0.32300000000000001</v>
      </c>
      <c r="H38" s="1">
        <v>0.31900000000000001</v>
      </c>
      <c r="I38" s="11">
        <f t="shared" si="17"/>
        <v>0.32100000000000001</v>
      </c>
      <c r="J38" s="11">
        <f t="shared" si="18"/>
        <v>0.96300000000000008</v>
      </c>
      <c r="K38" s="11">
        <f t="shared" si="19"/>
        <v>538.27848000000006</v>
      </c>
      <c r="L38" s="12">
        <f t="shared" si="20"/>
        <v>51.718582169709983</v>
      </c>
      <c r="M38" s="12">
        <f t="shared" si="21"/>
        <v>48.281417830290017</v>
      </c>
      <c r="N38" s="12">
        <f t="shared" si="24"/>
        <v>502.50504000000012</v>
      </c>
      <c r="O38">
        <f t="shared" si="22"/>
        <v>16.750168000000006</v>
      </c>
    </row>
    <row r="39" spans="2:17" x14ac:dyDescent="0.25">
      <c r="D39" s="10">
        <f t="shared" si="23"/>
        <v>43755</v>
      </c>
      <c r="E39" s="1">
        <v>30</v>
      </c>
      <c r="F39" s="1">
        <v>0.29300000000000004</v>
      </c>
      <c r="G39" s="1">
        <v>0.29100000000000004</v>
      </c>
      <c r="H39" s="1">
        <v>0.311</v>
      </c>
      <c r="I39" s="11">
        <f t="shared" si="17"/>
        <v>0.29833333333333334</v>
      </c>
      <c r="J39" s="11">
        <f t="shared" si="18"/>
        <v>0.89500000000000002</v>
      </c>
      <c r="K39" s="11">
        <f t="shared" si="19"/>
        <v>500.26920000000007</v>
      </c>
      <c r="L39" s="12">
        <f t="shared" si="20"/>
        <v>48.066595059076256</v>
      </c>
      <c r="M39" s="12">
        <f t="shared" si="21"/>
        <v>51.933404940923744</v>
      </c>
      <c r="N39" s="12">
        <f t="shared" si="24"/>
        <v>540.51432000000011</v>
      </c>
      <c r="O39">
        <f t="shared" si="22"/>
        <v>18.017144000000005</v>
      </c>
      <c r="P39" s="19" t="s">
        <v>35</v>
      </c>
      <c r="Q39" s="19"/>
    </row>
    <row r="40" spans="2:17" x14ac:dyDescent="0.25">
      <c r="D40" s="10">
        <f t="shared" si="23"/>
        <v>43755</v>
      </c>
      <c r="E40" s="1">
        <v>40</v>
      </c>
      <c r="F40" s="1">
        <v>0.437</v>
      </c>
      <c r="G40" s="1">
        <v>0.439</v>
      </c>
      <c r="H40" s="1">
        <v>0.438</v>
      </c>
      <c r="I40" s="11">
        <f t="shared" si="17"/>
        <v>0.438</v>
      </c>
      <c r="J40" s="11">
        <f>I40*$J$4</f>
        <v>0.876</v>
      </c>
      <c r="K40" s="11">
        <f t="shared" si="19"/>
        <v>489.64896000000005</v>
      </c>
      <c r="L40" s="12">
        <f t="shared" si="20"/>
        <v>47.046186895810955</v>
      </c>
      <c r="M40" s="12">
        <f t="shared" si="21"/>
        <v>52.953813104189045</v>
      </c>
      <c r="N40" s="12">
        <f t="shared" si="24"/>
        <v>551.13456000000019</v>
      </c>
      <c r="O40">
        <f t="shared" si="22"/>
        <v>18.371152000000006</v>
      </c>
      <c r="P40" s="26">
        <f>AVERAGE(M43:M44)</f>
        <v>59.828141783028997</v>
      </c>
      <c r="Q40" s="26">
        <f>P40*P2/100</f>
        <v>760.90627282491926</v>
      </c>
    </row>
    <row r="41" spans="2:17" x14ac:dyDescent="0.25">
      <c r="D41" s="10">
        <f t="shared" si="23"/>
        <v>43755</v>
      </c>
      <c r="E41" s="1">
        <v>60</v>
      </c>
      <c r="F41" s="1">
        <v>0.41699999999999998</v>
      </c>
      <c r="G41" s="1">
        <v>0.41899999999999998</v>
      </c>
      <c r="H41" s="1">
        <v>0.41499999999999998</v>
      </c>
      <c r="I41" s="11">
        <f t="shared" si="17"/>
        <v>0.41699999999999998</v>
      </c>
      <c r="J41" s="11">
        <f t="shared" ref="J41:J44" si="25">I41*$J$4</f>
        <v>0.83399999999999996</v>
      </c>
      <c r="K41" s="11">
        <f t="shared" si="19"/>
        <v>466.17264</v>
      </c>
      <c r="L41" s="12">
        <f t="shared" si="20"/>
        <v>44.790547798066591</v>
      </c>
      <c r="M41" s="12">
        <f t="shared" si="21"/>
        <v>55.209452201933409</v>
      </c>
      <c r="N41" s="12">
        <f t="shared" si="24"/>
        <v>574.61088000000018</v>
      </c>
      <c r="O41">
        <f t="shared" si="22"/>
        <v>19.153696000000007</v>
      </c>
      <c r="P41" s="19" t="s">
        <v>27</v>
      </c>
      <c r="Q41" s="19"/>
    </row>
    <row r="42" spans="2:17" x14ac:dyDescent="0.25">
      <c r="D42" s="10">
        <f t="shared" si="23"/>
        <v>43755</v>
      </c>
      <c r="E42" s="1">
        <v>90</v>
      </c>
      <c r="F42" s="1">
        <v>0.38600000000000001</v>
      </c>
      <c r="G42" s="1">
        <v>0.38500000000000001</v>
      </c>
      <c r="H42" s="1">
        <v>0.38700000000000001</v>
      </c>
      <c r="I42" s="11">
        <f t="shared" si="17"/>
        <v>0.38599999999999995</v>
      </c>
      <c r="J42" s="11">
        <f t="shared" si="25"/>
        <v>0.77199999999999991</v>
      </c>
      <c r="K42" s="11">
        <f t="shared" si="19"/>
        <v>431.51711999999998</v>
      </c>
      <c r="L42" s="12">
        <f t="shared" si="20"/>
        <v>41.460794844253485</v>
      </c>
      <c r="M42" s="12">
        <f t="shared" si="21"/>
        <v>58.539205155746515</v>
      </c>
      <c r="N42" s="12">
        <f t="shared" si="24"/>
        <v>609.2664000000002</v>
      </c>
      <c r="O42">
        <f t="shared" si="22"/>
        <v>20.308880000000006</v>
      </c>
      <c r="P42" s="19">
        <f>_xlfn.STDEV.S(M43:M44)</f>
        <v>1.1139526807092008</v>
      </c>
      <c r="Q42" s="19">
        <f>_xlfn.STDEV.S(N43:N44)</f>
        <v>11.593835921419629</v>
      </c>
    </row>
    <row r="43" spans="2:17" x14ac:dyDescent="0.25">
      <c r="D43" s="10">
        <f t="shared" si="23"/>
        <v>43755</v>
      </c>
      <c r="E43" s="1">
        <v>120</v>
      </c>
      <c r="F43" s="1">
        <v>0.38200000000000001</v>
      </c>
      <c r="G43" s="1">
        <v>0.38100000000000001</v>
      </c>
      <c r="H43" s="1">
        <v>0.38100000000000001</v>
      </c>
      <c r="I43" s="11">
        <f t="shared" si="17"/>
        <v>0.38133333333333336</v>
      </c>
      <c r="J43" s="11">
        <f t="shared" si="25"/>
        <v>0.76266666666666671</v>
      </c>
      <c r="K43" s="11">
        <f t="shared" si="19"/>
        <v>426.30016000000006</v>
      </c>
      <c r="L43" s="12">
        <f t="shared" si="20"/>
        <v>40.959541711421409</v>
      </c>
      <c r="M43" s="12">
        <f t="shared" si="21"/>
        <v>59.040458288578591</v>
      </c>
      <c r="N43" s="12">
        <f t="shared" si="24"/>
        <v>614.48336000000018</v>
      </c>
      <c r="O43">
        <f t="shared" si="22"/>
        <v>20.482778666666672</v>
      </c>
    </row>
    <row r="44" spans="2:17" x14ac:dyDescent="0.25">
      <c r="D44" s="10">
        <f t="shared" si="23"/>
        <v>43755</v>
      </c>
      <c r="E44" s="1">
        <v>180</v>
      </c>
      <c r="F44" s="1">
        <v>0.36899999999999999</v>
      </c>
      <c r="G44" s="1">
        <v>0.36399999999999999</v>
      </c>
      <c r="H44" s="1">
        <v>0.36699999999999999</v>
      </c>
      <c r="I44" s="11">
        <f t="shared" si="17"/>
        <v>0.3666666666666667</v>
      </c>
      <c r="J44" s="11">
        <f t="shared" si="25"/>
        <v>0.73333333333333339</v>
      </c>
      <c r="K44" s="11">
        <f t="shared" si="19"/>
        <v>409.90400000000005</v>
      </c>
      <c r="L44" s="12">
        <f t="shared" si="20"/>
        <v>39.384174722520591</v>
      </c>
      <c r="M44" s="12">
        <f t="shared" si="21"/>
        <v>60.615825277479409</v>
      </c>
      <c r="N44" s="12">
        <f t="shared" si="24"/>
        <v>630.87952000000018</v>
      </c>
      <c r="O44">
        <f t="shared" si="22"/>
        <v>21.029317333333339</v>
      </c>
    </row>
    <row r="45" spans="2:17" x14ac:dyDescent="0.25">
      <c r="D45" s="10"/>
      <c r="E45" s="1"/>
      <c r="F45" s="1"/>
      <c r="G45" s="1"/>
      <c r="H45" s="1"/>
      <c r="I45" s="11"/>
      <c r="J45" s="11"/>
      <c r="K45" s="11"/>
      <c r="L45" s="12"/>
      <c r="M45" s="12"/>
      <c r="N45" s="12"/>
    </row>
    <row r="46" spans="2:17" x14ac:dyDescent="0.25">
      <c r="D46" s="10"/>
      <c r="E46" s="1"/>
      <c r="F46" s="1"/>
      <c r="G46" s="1"/>
      <c r="H46" s="1"/>
      <c r="I46" s="11"/>
      <c r="J46" s="11"/>
      <c r="K46" s="11"/>
      <c r="L46" s="12"/>
      <c r="M46" s="12"/>
      <c r="N46" s="12"/>
    </row>
    <row r="48" spans="2:17" x14ac:dyDescent="0.25">
      <c r="B48" s="6" t="s">
        <v>38</v>
      </c>
      <c r="C48" s="9" t="s">
        <v>10</v>
      </c>
      <c r="D48" s="7" t="s">
        <v>14</v>
      </c>
      <c r="E48" s="7" t="s">
        <v>13</v>
      </c>
      <c r="F48" s="7" t="s">
        <v>3</v>
      </c>
      <c r="G48" s="7" t="s">
        <v>4</v>
      </c>
      <c r="H48" s="7" t="s">
        <v>5</v>
      </c>
      <c r="I48" s="7" t="s">
        <v>15</v>
      </c>
      <c r="J48" s="7" t="s">
        <v>17</v>
      </c>
      <c r="K48" s="7" t="s">
        <v>8</v>
      </c>
      <c r="M48" s="7" t="s">
        <v>12</v>
      </c>
      <c r="N48" s="20" t="s">
        <v>24</v>
      </c>
      <c r="O48" s="7" t="s">
        <v>23</v>
      </c>
      <c r="P48" t="s">
        <v>25</v>
      </c>
    </row>
    <row r="49" spans="2:17" x14ac:dyDescent="0.25">
      <c r="D49" s="10">
        <v>43767</v>
      </c>
      <c r="E49" s="1">
        <v>0</v>
      </c>
      <c r="F49" s="1">
        <v>1.1279999999999999</v>
      </c>
      <c r="G49" s="1">
        <v>1.1279999999999999</v>
      </c>
      <c r="H49" s="1">
        <v>1.127</v>
      </c>
      <c r="I49" s="12">
        <f>AVERAGE(F49:H49)</f>
        <v>1.1276666666666666</v>
      </c>
      <c r="J49" s="12">
        <f>I49*$J$4</f>
        <v>2.2553333333333332</v>
      </c>
      <c r="K49" s="12">
        <f>J49*$J$3</f>
        <v>1260.64112</v>
      </c>
      <c r="L49" s="12">
        <f>K49*100/$K$49</f>
        <v>100</v>
      </c>
      <c r="M49" s="13">
        <f>100-L49</f>
        <v>0</v>
      </c>
      <c r="N49" s="13">
        <f>$K$49-K49</f>
        <v>0</v>
      </c>
      <c r="O49">
        <f>N49/40</f>
        <v>0</v>
      </c>
      <c r="P49">
        <f>AVERAGE(O56:O59)</f>
        <v>19.47335125</v>
      </c>
    </row>
    <row r="50" spans="2:17" x14ac:dyDescent="0.25">
      <c r="D50" s="10">
        <f>D49</f>
        <v>43767</v>
      </c>
      <c r="E50" s="1">
        <v>1</v>
      </c>
      <c r="F50" s="1">
        <v>0.90900000000000003</v>
      </c>
      <c r="G50" s="1">
        <v>0.89400000000000002</v>
      </c>
      <c r="H50" s="1">
        <v>0.89600000000000002</v>
      </c>
      <c r="I50" s="12">
        <f t="shared" ref="I50:I59" si="26">AVERAGE(F50:H50)</f>
        <v>0.89966666666666661</v>
      </c>
      <c r="J50" s="12">
        <f t="shared" ref="J50:J54" si="27">I50*$J$4</f>
        <v>1.7993333333333332</v>
      </c>
      <c r="K50" s="12">
        <f t="shared" ref="K50:K58" si="28">J50*$J$3</f>
        <v>1005.75536</v>
      </c>
      <c r="L50" s="12">
        <f>K50*100/$K$49</f>
        <v>79.781259237363287</v>
      </c>
      <c r="M50" s="13">
        <f t="shared" ref="M50:M59" si="29">100-L50</f>
        <v>20.218740762636713</v>
      </c>
      <c r="N50" s="13">
        <f>$K$49-K50</f>
        <v>254.88576</v>
      </c>
      <c r="O50">
        <f t="shared" ref="O50:O59" si="30">N50/40</f>
        <v>6.3721440000000005</v>
      </c>
    </row>
    <row r="51" spans="2:17" x14ac:dyDescent="0.25">
      <c r="D51" s="10">
        <f t="shared" ref="D51:D56" si="31">D50</f>
        <v>43767</v>
      </c>
      <c r="E51" s="1">
        <v>5</v>
      </c>
      <c r="F51" s="1">
        <v>0.72</v>
      </c>
      <c r="G51" s="1">
        <v>0.71799999999999997</v>
      </c>
      <c r="H51" s="1">
        <v>0.71699999999999997</v>
      </c>
      <c r="I51" s="12">
        <f t="shared" si="26"/>
        <v>0.71833333333333327</v>
      </c>
      <c r="J51" s="12">
        <f t="shared" si="27"/>
        <v>1.4366666666666665</v>
      </c>
      <c r="K51" s="12">
        <f t="shared" si="28"/>
        <v>803.03919999999994</v>
      </c>
      <c r="L51" s="12">
        <f t="shared" ref="L51:L58" si="32">K51*100/$K$49</f>
        <v>63.700857227313037</v>
      </c>
      <c r="M51" s="13">
        <f t="shared" si="29"/>
        <v>36.299142772686963</v>
      </c>
      <c r="N51" s="13">
        <f>$K$49-K51</f>
        <v>457.60192000000006</v>
      </c>
      <c r="O51">
        <f t="shared" si="30"/>
        <v>11.440048000000001</v>
      </c>
      <c r="P51" s="1" t="s">
        <v>32</v>
      </c>
      <c r="Q51" s="1"/>
    </row>
    <row r="52" spans="2:17" x14ac:dyDescent="0.25">
      <c r="D52" s="10">
        <f t="shared" si="31"/>
        <v>43767</v>
      </c>
      <c r="E52" s="1">
        <v>10</v>
      </c>
      <c r="F52" s="1">
        <v>0.63500000000000001</v>
      </c>
      <c r="G52" s="1">
        <v>0.63500000000000001</v>
      </c>
      <c r="H52" s="1">
        <v>0.63700000000000001</v>
      </c>
      <c r="I52" s="12">
        <f t="shared" si="26"/>
        <v>0.63566666666666671</v>
      </c>
      <c r="J52" s="12">
        <f t="shared" si="27"/>
        <v>1.2713333333333334</v>
      </c>
      <c r="K52" s="12">
        <f t="shared" si="28"/>
        <v>710.62448000000006</v>
      </c>
      <c r="L52" s="12">
        <f t="shared" si="32"/>
        <v>56.370085722731304</v>
      </c>
      <c r="M52" s="13">
        <f t="shared" si="29"/>
        <v>43.629914277268696</v>
      </c>
      <c r="N52" s="13">
        <f>$K$49-K52</f>
        <v>550.01663999999994</v>
      </c>
      <c r="O52">
        <f t="shared" si="30"/>
        <v>13.750415999999998</v>
      </c>
      <c r="P52" s="12">
        <v>397.45</v>
      </c>
      <c r="Q52" s="12"/>
    </row>
    <row r="53" spans="2:17" x14ac:dyDescent="0.25">
      <c r="D53" s="10">
        <f t="shared" si="31"/>
        <v>43767</v>
      </c>
      <c r="E53" s="1">
        <v>20</v>
      </c>
      <c r="F53" s="1">
        <v>0.6</v>
      </c>
      <c r="G53" s="1">
        <v>0.59099999999999997</v>
      </c>
      <c r="H53" s="1"/>
      <c r="I53" s="12">
        <f t="shared" si="26"/>
        <v>0.59549999999999992</v>
      </c>
      <c r="J53" s="12">
        <f t="shared" si="27"/>
        <v>1.1909999999999998</v>
      </c>
      <c r="K53" s="12">
        <f t="shared" si="28"/>
        <v>665.72136</v>
      </c>
      <c r="L53" s="12">
        <f t="shared" si="32"/>
        <v>52.808158439255095</v>
      </c>
      <c r="M53" s="13">
        <f t="shared" si="29"/>
        <v>47.191841560744905</v>
      </c>
      <c r="N53" s="13">
        <f t="shared" ref="N53:N59" si="33">$K$49-K53</f>
        <v>594.91976</v>
      </c>
      <c r="O53">
        <f t="shared" si="30"/>
        <v>14.872994</v>
      </c>
    </row>
    <row r="54" spans="2:17" x14ac:dyDescent="0.25">
      <c r="D54" s="10">
        <f t="shared" si="31"/>
        <v>43767</v>
      </c>
      <c r="E54" s="1">
        <v>30</v>
      </c>
      <c r="F54" s="1">
        <v>0.52200000000000002</v>
      </c>
      <c r="G54" s="1">
        <v>0.51500000000000001</v>
      </c>
      <c r="H54" s="1">
        <v>0.51800000000000002</v>
      </c>
      <c r="I54" s="12">
        <f t="shared" si="26"/>
        <v>0.51833333333333331</v>
      </c>
      <c r="J54" s="12">
        <f t="shared" si="27"/>
        <v>1.0366666666666666</v>
      </c>
      <c r="K54" s="12">
        <f t="shared" si="28"/>
        <v>579.45519999999999</v>
      </c>
      <c r="L54" s="12">
        <f t="shared" si="32"/>
        <v>45.965119716228195</v>
      </c>
      <c r="M54" s="13">
        <f t="shared" si="29"/>
        <v>54.034880283771805</v>
      </c>
      <c r="N54" s="13">
        <f t="shared" si="33"/>
        <v>681.18592000000001</v>
      </c>
      <c r="O54">
        <f>N54/40</f>
        <v>17.029648000000002</v>
      </c>
      <c r="P54" s="19" t="s">
        <v>35</v>
      </c>
      <c r="Q54" s="19"/>
    </row>
    <row r="55" spans="2:17" x14ac:dyDescent="0.25">
      <c r="D55" s="10">
        <f t="shared" si="31"/>
        <v>43767</v>
      </c>
      <c r="E55" s="1">
        <v>40</v>
      </c>
      <c r="F55" s="1">
        <v>0.92900000000000005</v>
      </c>
      <c r="G55" s="1">
        <v>0.93</v>
      </c>
      <c r="H55" s="1">
        <v>0.93100000000000005</v>
      </c>
      <c r="I55" s="12">
        <f t="shared" si="26"/>
        <v>0.93</v>
      </c>
      <c r="J55" s="12">
        <f t="shared" ref="J55:J59" si="34">I55</f>
        <v>0.93</v>
      </c>
      <c r="K55" s="12">
        <f t="shared" si="28"/>
        <v>519.83280000000002</v>
      </c>
      <c r="L55" s="12">
        <f t="shared" si="32"/>
        <v>41.23558971327224</v>
      </c>
      <c r="M55" s="13">
        <f t="shared" si="29"/>
        <v>58.76441028672776</v>
      </c>
      <c r="N55" s="13">
        <f t="shared" si="33"/>
        <v>740.80831999999998</v>
      </c>
      <c r="O55">
        <f t="shared" si="30"/>
        <v>18.520208</v>
      </c>
      <c r="P55" s="26">
        <f>AVERAGE(M58:M59)</f>
        <v>63.013597398758499</v>
      </c>
      <c r="Q55" s="26">
        <f>P55*P2/100</f>
        <v>801.41953443689022</v>
      </c>
    </row>
    <row r="56" spans="2:17" x14ac:dyDescent="0.25">
      <c r="D56" s="10">
        <f t="shared" si="31"/>
        <v>43767</v>
      </c>
      <c r="E56" s="1">
        <v>60</v>
      </c>
      <c r="F56" s="1">
        <v>0.90500000000000003</v>
      </c>
      <c r="G56" s="1">
        <v>0.89600000000000002</v>
      </c>
      <c r="H56" s="1">
        <v>0.876</v>
      </c>
      <c r="I56" s="12">
        <f t="shared" si="26"/>
        <v>0.89233333333333331</v>
      </c>
      <c r="J56" s="12">
        <f t="shared" si="34"/>
        <v>0.89233333333333331</v>
      </c>
      <c r="K56" s="12">
        <f t="shared" si="28"/>
        <v>498.77864</v>
      </c>
      <c r="L56" s="12">
        <f t="shared" si="32"/>
        <v>39.565474430978419</v>
      </c>
      <c r="M56" s="13">
        <f t="shared" si="29"/>
        <v>60.434525569021581</v>
      </c>
      <c r="N56" s="13">
        <f t="shared" si="33"/>
        <v>761.86248000000001</v>
      </c>
      <c r="O56">
        <f t="shared" si="30"/>
        <v>19.046562000000002</v>
      </c>
      <c r="P56" s="19" t="s">
        <v>27</v>
      </c>
      <c r="Q56" s="19"/>
    </row>
    <row r="57" spans="2:17" x14ac:dyDescent="0.25">
      <c r="D57" s="10"/>
      <c r="E57" s="1">
        <v>90</v>
      </c>
      <c r="F57" s="1">
        <v>0.88700000000000001</v>
      </c>
      <c r="G57" s="1">
        <v>0.88600000000000001</v>
      </c>
      <c r="H57" s="1"/>
      <c r="I57" s="12">
        <f t="shared" si="26"/>
        <v>0.88650000000000007</v>
      </c>
      <c r="J57" s="12">
        <f t="shared" si="34"/>
        <v>0.88650000000000007</v>
      </c>
      <c r="K57" s="12">
        <f t="shared" si="28"/>
        <v>495.51804000000004</v>
      </c>
      <c r="L57" s="12">
        <f t="shared" si="32"/>
        <v>39.306828258941771</v>
      </c>
      <c r="M57" s="13">
        <f t="shared" si="29"/>
        <v>60.693171741058229</v>
      </c>
      <c r="N57" s="13">
        <f>$K$49-K57</f>
        <v>765.12307999999996</v>
      </c>
      <c r="O57">
        <f t="shared" si="30"/>
        <v>19.128076999999998</v>
      </c>
      <c r="P57" s="19">
        <f>_xlfn.STDEV.S(M58:M59)</f>
        <v>0.72111096514738715</v>
      </c>
      <c r="Q57" s="19">
        <f>_xlfn.STDEV.S(N58:N59)</f>
        <v>9.0906213474767643</v>
      </c>
    </row>
    <row r="58" spans="2:17" x14ac:dyDescent="0.25">
      <c r="D58" s="10"/>
      <c r="E58" s="1">
        <v>120</v>
      </c>
      <c r="F58" s="1">
        <v>0.85299999999999998</v>
      </c>
      <c r="G58" s="1">
        <v>0.85899999999999999</v>
      </c>
      <c r="H58" s="1">
        <v>0.82499999999999996</v>
      </c>
      <c r="I58" s="12">
        <f t="shared" si="26"/>
        <v>0.84566666666666668</v>
      </c>
      <c r="J58" s="12">
        <f t="shared" si="34"/>
        <v>0.84566666666666668</v>
      </c>
      <c r="K58" s="12">
        <f t="shared" si="28"/>
        <v>472.69384000000002</v>
      </c>
      <c r="L58" s="12">
        <f t="shared" si="32"/>
        <v>37.496305054685195</v>
      </c>
      <c r="M58" s="13">
        <f t="shared" si="29"/>
        <v>62.503694945314805</v>
      </c>
      <c r="N58" s="13">
        <f>$K$49-K58</f>
        <v>787.94727999999998</v>
      </c>
      <c r="O58">
        <f t="shared" si="30"/>
        <v>19.698681999999998</v>
      </c>
    </row>
    <row r="59" spans="2:17" x14ac:dyDescent="0.25">
      <c r="D59" s="10"/>
      <c r="E59" s="1">
        <v>180</v>
      </c>
      <c r="F59" s="1">
        <v>0.80700000000000005</v>
      </c>
      <c r="G59" s="1">
        <v>0.84499999999999997</v>
      </c>
      <c r="H59" s="1">
        <v>0.81599999999999995</v>
      </c>
      <c r="I59" s="12">
        <f t="shared" si="26"/>
        <v>0.82266666666666666</v>
      </c>
      <c r="J59" s="12">
        <f t="shared" si="34"/>
        <v>0.82266666666666666</v>
      </c>
      <c r="K59" s="12">
        <f>J59*$J$3</f>
        <v>459.83776</v>
      </c>
      <c r="L59" s="12">
        <f>K59*100/$K$49</f>
        <v>36.476500147797807</v>
      </c>
      <c r="M59" s="13">
        <f t="shared" si="29"/>
        <v>63.523499852202193</v>
      </c>
      <c r="N59" s="13">
        <f t="shared" si="33"/>
        <v>800.80336</v>
      </c>
      <c r="O59">
        <f t="shared" si="30"/>
        <v>20.020084000000001</v>
      </c>
    </row>
    <row r="61" spans="2:17" x14ac:dyDescent="0.25">
      <c r="B61" s="6" t="s">
        <v>38</v>
      </c>
      <c r="C61" s="9" t="s">
        <v>22</v>
      </c>
      <c r="D61" s="7" t="s">
        <v>14</v>
      </c>
      <c r="E61" s="7" t="s">
        <v>13</v>
      </c>
      <c r="F61" s="7" t="s">
        <v>3</v>
      </c>
      <c r="G61" s="7" t="s">
        <v>4</v>
      </c>
      <c r="H61" s="7" t="s">
        <v>5</v>
      </c>
      <c r="I61" s="7" t="s">
        <v>15</v>
      </c>
      <c r="J61" s="7" t="s">
        <v>17</v>
      </c>
      <c r="K61" s="7" t="s">
        <v>8</v>
      </c>
      <c r="M61" s="7" t="s">
        <v>12</v>
      </c>
      <c r="N61" s="20" t="s">
        <v>24</v>
      </c>
      <c r="O61" s="7" t="s">
        <v>23</v>
      </c>
      <c r="P61" t="s">
        <v>25</v>
      </c>
    </row>
    <row r="62" spans="2:17" x14ac:dyDescent="0.25">
      <c r="D62" s="10">
        <v>43767</v>
      </c>
      <c r="E62" s="1">
        <v>0</v>
      </c>
      <c r="F62" s="1">
        <v>0.45100000000000001</v>
      </c>
      <c r="G62" s="1">
        <v>0.499</v>
      </c>
      <c r="H62" s="1">
        <v>0.48099999999999998</v>
      </c>
      <c r="I62" s="12">
        <f>AVERAGE(F62:H62)</f>
        <v>0.47700000000000004</v>
      </c>
      <c r="J62" s="12">
        <f>I62*$K$4</f>
        <v>1.9080000000000001</v>
      </c>
      <c r="K62" s="12">
        <f>J62*$J$3</f>
        <v>1066.4956800000002</v>
      </c>
      <c r="L62" s="12">
        <f>K62*100/$K$62</f>
        <v>100</v>
      </c>
      <c r="M62" s="13">
        <f>100-L62</f>
        <v>0</v>
      </c>
      <c r="N62" s="13">
        <f>$K$62-K62</f>
        <v>0</v>
      </c>
      <c r="O62">
        <f>N62/50</f>
        <v>0</v>
      </c>
      <c r="P62">
        <f>AVERAGE(O69:O72)</f>
        <v>13.475128200000004</v>
      </c>
    </row>
    <row r="63" spans="2:17" x14ac:dyDescent="0.25">
      <c r="D63" s="10">
        <f>D62</f>
        <v>43767</v>
      </c>
      <c r="E63" s="1">
        <v>1</v>
      </c>
      <c r="F63" s="11">
        <v>0.3765</v>
      </c>
      <c r="G63" s="11">
        <v>0.3725</v>
      </c>
      <c r="H63" s="11">
        <v>0.38250000000000001</v>
      </c>
      <c r="I63" s="12">
        <f t="shared" ref="I63:I72" si="35">AVERAGE(F63:H63)</f>
        <v>0.37716666666666665</v>
      </c>
      <c r="J63" s="12">
        <f>I63*$K$4</f>
        <v>1.5086666666666666</v>
      </c>
      <c r="K63" s="12">
        <f t="shared" ref="K63:K71" si="36">J63*$J$3</f>
        <v>843.28431999999998</v>
      </c>
      <c r="L63" s="12">
        <f>K63*100/$K$62</f>
        <v>79.070580013976226</v>
      </c>
      <c r="M63" s="13">
        <f t="shared" ref="M63:M72" si="37">100-L63</f>
        <v>20.929419986023774</v>
      </c>
      <c r="N63" s="13">
        <f t="shared" ref="N63:N72" si="38">$K$62-K63</f>
        <v>223.21136000000024</v>
      </c>
      <c r="O63">
        <f t="shared" ref="O63:O72" si="39">N63/50</f>
        <v>4.4642272000000052</v>
      </c>
    </row>
    <row r="64" spans="2:17" x14ac:dyDescent="0.25">
      <c r="D64" s="10">
        <f t="shared" ref="D64:D69" si="40">D63</f>
        <v>43767</v>
      </c>
      <c r="E64" s="1">
        <v>5</v>
      </c>
      <c r="F64" s="11">
        <v>0.31850000000000001</v>
      </c>
      <c r="G64" s="11">
        <v>0.32550000000000001</v>
      </c>
      <c r="H64" s="11">
        <v>0.32750000000000001</v>
      </c>
      <c r="I64" s="12">
        <f t="shared" si="35"/>
        <v>0.32383333333333336</v>
      </c>
      <c r="J64" s="12">
        <f>I64*$K$4</f>
        <v>1.2953333333333334</v>
      </c>
      <c r="K64" s="12">
        <f t="shared" si="36"/>
        <v>724.03952000000015</v>
      </c>
      <c r="L64" s="12">
        <f t="shared" ref="L64:L72" si="41">K64*100/$K$62</f>
        <v>67.889587700908464</v>
      </c>
      <c r="M64" s="13">
        <f t="shared" si="37"/>
        <v>32.110412299091536</v>
      </c>
      <c r="N64" s="13">
        <f t="shared" si="38"/>
        <v>342.45616000000007</v>
      </c>
      <c r="O64">
        <f t="shared" si="39"/>
        <v>6.8491232000000011</v>
      </c>
      <c r="P64" s="1" t="s">
        <v>32</v>
      </c>
      <c r="Q64" s="1"/>
    </row>
    <row r="65" spans="2:17" x14ac:dyDescent="0.25">
      <c r="D65" s="10">
        <f t="shared" si="40"/>
        <v>43767</v>
      </c>
      <c r="E65" s="1">
        <v>10</v>
      </c>
      <c r="F65" s="11">
        <v>1.1775000000000002</v>
      </c>
      <c r="G65" s="11">
        <v>1.1725000000000001</v>
      </c>
      <c r="H65" s="11">
        <v>1.1745000000000001</v>
      </c>
      <c r="I65" s="12">
        <f t="shared" si="35"/>
        <v>1.1748333333333336</v>
      </c>
      <c r="J65" s="12">
        <f t="shared" ref="J65:J72" si="42">I65</f>
        <v>1.1748333333333336</v>
      </c>
      <c r="K65" s="12">
        <f t="shared" si="36"/>
        <v>656.68484000000024</v>
      </c>
      <c r="L65" s="12">
        <f t="shared" si="41"/>
        <v>61.574074074074083</v>
      </c>
      <c r="M65" s="13">
        <f>100-L65</f>
        <v>38.425925925925917</v>
      </c>
      <c r="N65" s="13">
        <f t="shared" si="38"/>
        <v>409.81083999999998</v>
      </c>
      <c r="O65">
        <f t="shared" si="39"/>
        <v>8.1962168000000002</v>
      </c>
      <c r="P65" s="12">
        <f>AVERAGE(K72)</f>
        <v>381.76968000000016</v>
      </c>
      <c r="Q65" s="12"/>
    </row>
    <row r="66" spans="2:17" x14ac:dyDescent="0.25">
      <c r="D66" s="10">
        <f t="shared" si="40"/>
        <v>43767</v>
      </c>
      <c r="E66" s="1">
        <v>20</v>
      </c>
      <c r="F66" s="11">
        <v>1.0525000000000002</v>
      </c>
      <c r="G66" s="11">
        <v>1.0435000000000001</v>
      </c>
      <c r="H66" s="11">
        <v>1.0545000000000002</v>
      </c>
      <c r="I66" s="12">
        <f t="shared" si="35"/>
        <v>1.0501666666666667</v>
      </c>
      <c r="J66" s="12">
        <f t="shared" si="42"/>
        <v>1.0501666666666667</v>
      </c>
      <c r="K66" s="12">
        <f t="shared" si="36"/>
        <v>587.00116000000003</v>
      </c>
      <c r="L66" s="12">
        <f t="shared" si="41"/>
        <v>55.040181691125078</v>
      </c>
      <c r="M66" s="13">
        <f t="shared" si="37"/>
        <v>44.959818308874922</v>
      </c>
      <c r="N66" s="13">
        <f t="shared" si="38"/>
        <v>479.49452000000019</v>
      </c>
      <c r="O66">
        <f t="shared" si="39"/>
        <v>9.5898904000000034</v>
      </c>
    </row>
    <row r="67" spans="2:17" x14ac:dyDescent="0.25">
      <c r="D67" s="10">
        <f t="shared" si="40"/>
        <v>43767</v>
      </c>
      <c r="E67" s="1">
        <v>30</v>
      </c>
      <c r="F67" s="11">
        <v>0.85650000000000015</v>
      </c>
      <c r="G67" s="11">
        <v>0.86450000000000016</v>
      </c>
      <c r="H67" s="11">
        <v>0.86350000000000016</v>
      </c>
      <c r="I67" s="12">
        <f t="shared" si="35"/>
        <v>0.86150000000000004</v>
      </c>
      <c r="J67" s="12">
        <f t="shared" si="42"/>
        <v>0.86150000000000004</v>
      </c>
      <c r="K67" s="12">
        <f t="shared" si="36"/>
        <v>481.54404000000005</v>
      </c>
      <c r="L67" s="12">
        <f t="shared" si="41"/>
        <v>45.151991614255756</v>
      </c>
      <c r="M67" s="13">
        <f t="shared" si="37"/>
        <v>54.848008385744244</v>
      </c>
      <c r="N67" s="13">
        <f t="shared" si="38"/>
        <v>584.95164000000022</v>
      </c>
      <c r="O67">
        <f t="shared" si="39"/>
        <v>11.699032800000005</v>
      </c>
      <c r="P67" s="19" t="s">
        <v>35</v>
      </c>
      <c r="Q67" s="19"/>
    </row>
    <row r="68" spans="2:17" x14ac:dyDescent="0.25">
      <c r="D68" s="10">
        <f t="shared" si="40"/>
        <v>43767</v>
      </c>
      <c r="E68" s="1">
        <v>40</v>
      </c>
      <c r="F68" s="11">
        <v>0.75150000000000017</v>
      </c>
      <c r="G68" s="11">
        <v>0.73850000000000016</v>
      </c>
      <c r="H68" s="11">
        <v>0.74950000000000017</v>
      </c>
      <c r="I68" s="12">
        <f t="shared" si="35"/>
        <v>0.74650000000000016</v>
      </c>
      <c r="J68" s="12">
        <f t="shared" si="42"/>
        <v>0.74650000000000016</v>
      </c>
      <c r="K68" s="12">
        <f t="shared" si="36"/>
        <v>417.26364000000012</v>
      </c>
      <c r="L68" s="12">
        <f t="shared" si="41"/>
        <v>39.124737945492669</v>
      </c>
      <c r="M68" s="13">
        <f t="shared" si="37"/>
        <v>60.875262054507331</v>
      </c>
      <c r="N68" s="13">
        <f t="shared" si="38"/>
        <v>649.2320400000001</v>
      </c>
      <c r="O68">
        <f t="shared" si="39"/>
        <v>12.984640800000001</v>
      </c>
      <c r="P68" s="26">
        <f>AVERAGE(M71:M72)</f>
        <v>63.867051013277433</v>
      </c>
      <c r="Q68" s="26">
        <f>P68*P2/100</f>
        <v>812.27392819706495</v>
      </c>
    </row>
    <row r="69" spans="2:17" x14ac:dyDescent="0.25">
      <c r="D69" s="10">
        <f t="shared" si="40"/>
        <v>43767</v>
      </c>
      <c r="E69" s="1">
        <v>60</v>
      </c>
      <c r="F69" s="11">
        <v>0.72350000000000014</v>
      </c>
      <c r="G69" s="11">
        <v>0.72650000000000015</v>
      </c>
      <c r="H69" s="11">
        <v>0.72550000000000014</v>
      </c>
      <c r="I69" s="12">
        <f t="shared" si="35"/>
        <v>0.72516666666666685</v>
      </c>
      <c r="J69" s="12">
        <f t="shared" si="42"/>
        <v>0.72516666666666685</v>
      </c>
      <c r="K69" s="12">
        <f t="shared" si="36"/>
        <v>405.33916000000011</v>
      </c>
      <c r="L69" s="12">
        <f t="shared" si="41"/>
        <v>38.00663871418589</v>
      </c>
      <c r="M69" s="13">
        <f t="shared" si="37"/>
        <v>61.99336128581411</v>
      </c>
      <c r="N69" s="13">
        <f t="shared" si="38"/>
        <v>661.15652000000011</v>
      </c>
      <c r="O69">
        <f t="shared" si="39"/>
        <v>13.223130400000002</v>
      </c>
      <c r="P69" s="19" t="s">
        <v>27</v>
      </c>
      <c r="Q69" s="19" t="s">
        <v>27</v>
      </c>
    </row>
    <row r="70" spans="2:17" x14ac:dyDescent="0.25">
      <c r="D70" s="10"/>
      <c r="E70" s="1">
        <v>90</v>
      </c>
      <c r="F70" s="11">
        <v>0.71050000000000013</v>
      </c>
      <c r="G70" s="11">
        <v>0.70650000000000013</v>
      </c>
      <c r="H70" s="11">
        <v>0.70250000000000012</v>
      </c>
      <c r="I70" s="12">
        <f t="shared" si="35"/>
        <v>0.70650000000000013</v>
      </c>
      <c r="J70" s="12">
        <f t="shared" si="42"/>
        <v>0.70650000000000013</v>
      </c>
      <c r="K70" s="12">
        <f t="shared" si="36"/>
        <v>394.90524000000011</v>
      </c>
      <c r="L70" s="12">
        <f t="shared" si="41"/>
        <v>37.028301886792455</v>
      </c>
      <c r="M70" s="13">
        <f t="shared" si="37"/>
        <v>62.971698113207545</v>
      </c>
      <c r="N70" s="13">
        <f t="shared" si="38"/>
        <v>671.59044000000017</v>
      </c>
      <c r="O70">
        <f t="shared" si="39"/>
        <v>13.431808800000004</v>
      </c>
      <c r="P70" s="19">
        <f>_xlfn.STDEV.S(M71:M72)</f>
        <v>0.47560466589241829</v>
      </c>
      <c r="Q70" s="19">
        <f>_xlfn.STDEV.S(N71:N72)</f>
        <v>5.0723032156210781</v>
      </c>
    </row>
    <row r="71" spans="2:17" x14ac:dyDescent="0.25">
      <c r="D71" s="10"/>
      <c r="E71" s="1">
        <v>120</v>
      </c>
      <c r="F71" s="11">
        <v>0.69550000000000012</v>
      </c>
      <c r="G71" s="11">
        <v>0.69950000000000012</v>
      </c>
      <c r="H71" s="11">
        <v>0.69250000000000012</v>
      </c>
      <c r="I71" s="12">
        <f t="shared" si="35"/>
        <v>0.69583333333333341</v>
      </c>
      <c r="J71" s="12">
        <f t="shared" si="42"/>
        <v>0.69583333333333341</v>
      </c>
      <c r="K71" s="12">
        <f t="shared" si="36"/>
        <v>388.9430000000001</v>
      </c>
      <c r="L71" s="12">
        <f t="shared" si="41"/>
        <v>36.469252271139062</v>
      </c>
      <c r="M71" s="13">
        <f t="shared" si="37"/>
        <v>63.530747728860938</v>
      </c>
      <c r="N71" s="13">
        <f t="shared" si="38"/>
        <v>677.55268000000012</v>
      </c>
      <c r="O71">
        <f t="shared" si="39"/>
        <v>13.551053600000003</v>
      </c>
    </row>
    <row r="72" spans="2:17" x14ac:dyDescent="0.25">
      <c r="D72" s="10"/>
      <c r="E72" s="1">
        <v>180</v>
      </c>
      <c r="F72" s="11">
        <v>0.68150000000000022</v>
      </c>
      <c r="G72" s="11">
        <v>0.68450000000000022</v>
      </c>
      <c r="H72" s="11"/>
      <c r="I72" s="12">
        <f t="shared" si="35"/>
        <v>0.68300000000000027</v>
      </c>
      <c r="J72" s="12">
        <f t="shared" si="42"/>
        <v>0.68300000000000027</v>
      </c>
      <c r="K72" s="12">
        <f>J72*$J$3</f>
        <v>381.76968000000016</v>
      </c>
      <c r="L72" s="12">
        <f t="shared" si="41"/>
        <v>35.796645702306087</v>
      </c>
      <c r="M72" s="13">
        <f t="shared" si="37"/>
        <v>64.20335429769392</v>
      </c>
      <c r="N72" s="13">
        <f t="shared" si="38"/>
        <v>684.72600000000011</v>
      </c>
      <c r="O72">
        <f t="shared" si="39"/>
        <v>13.694520000000002</v>
      </c>
    </row>
    <row r="74" spans="2:17" x14ac:dyDescent="0.25">
      <c r="B74" s="6" t="s">
        <v>38</v>
      </c>
      <c r="C74" s="9" t="s">
        <v>11</v>
      </c>
      <c r="D74" s="7" t="s">
        <v>14</v>
      </c>
      <c r="E74" s="7" t="s">
        <v>13</v>
      </c>
      <c r="F74" s="7" t="s">
        <v>3</v>
      </c>
      <c r="G74" s="7" t="s">
        <v>4</v>
      </c>
      <c r="H74" s="7" t="s">
        <v>5</v>
      </c>
      <c r="I74" s="7" t="s">
        <v>15</v>
      </c>
      <c r="J74" s="7" t="s">
        <v>17</v>
      </c>
      <c r="K74" s="7" t="s">
        <v>8</v>
      </c>
      <c r="M74" s="7" t="s">
        <v>12</v>
      </c>
      <c r="N74" s="20" t="s">
        <v>24</v>
      </c>
      <c r="O74" s="7" t="s">
        <v>23</v>
      </c>
      <c r="P74" t="s">
        <v>25</v>
      </c>
    </row>
    <row r="75" spans="2:17" x14ac:dyDescent="0.25">
      <c r="E75" s="1">
        <v>0</v>
      </c>
      <c r="F75" s="1">
        <v>0.89700000000000002</v>
      </c>
      <c r="G75" s="1">
        <v>0.90600000000000003</v>
      </c>
      <c r="H75" s="1">
        <v>0.89600000000000002</v>
      </c>
      <c r="I75" s="11">
        <f>AVERAGE(F75:H75)</f>
        <v>0.89966666666666661</v>
      </c>
      <c r="J75" s="12">
        <f>I75*$J$4</f>
        <v>1.7993333333333332</v>
      </c>
      <c r="K75" s="12">
        <f>J75*$J$3</f>
        <v>1005.75536</v>
      </c>
      <c r="L75" s="12">
        <f>K75*100/$K$75</f>
        <v>100</v>
      </c>
      <c r="M75" s="12">
        <f>100-L75</f>
        <v>0</v>
      </c>
      <c r="N75" s="12">
        <f>$K$75-K75</f>
        <v>0</v>
      </c>
      <c r="O75">
        <f>N75/60</f>
        <v>0</v>
      </c>
      <c r="P75">
        <f>AVERAGE(O81:O85)</f>
        <v>10.722715999999998</v>
      </c>
    </row>
    <row r="76" spans="2:17" x14ac:dyDescent="0.25">
      <c r="E76" s="1">
        <v>1</v>
      </c>
      <c r="F76" s="11">
        <v>0.68880000000000019</v>
      </c>
      <c r="G76" s="11">
        <v>0.69380000000000019</v>
      </c>
      <c r="H76" s="11">
        <v>0.66980000000000017</v>
      </c>
      <c r="I76" s="11">
        <f t="shared" ref="I76:I85" si="43">AVERAGE(F76:H76)</f>
        <v>0.68413333333333348</v>
      </c>
      <c r="J76" s="12">
        <f>I76*$J$4</f>
        <v>1.368266666666667</v>
      </c>
      <c r="K76" s="12">
        <f t="shared" ref="K76:K85" si="44">J76*$J$3</f>
        <v>764.80633600000021</v>
      </c>
      <c r="L76" s="12">
        <f t="shared" ref="L76:L85" si="45">K76*100/$K$75</f>
        <v>76.042978881067071</v>
      </c>
      <c r="M76" s="12">
        <f t="shared" ref="M76:M85" si="46">100-L76</f>
        <v>23.957021118932929</v>
      </c>
      <c r="N76" s="12">
        <f t="shared" ref="N76:N85" si="47">$K$75-K76</f>
        <v>240.94902399999978</v>
      </c>
      <c r="O76">
        <f t="shared" ref="O76:O85" si="48">N76/60</f>
        <v>4.0158170666666626</v>
      </c>
    </row>
    <row r="77" spans="2:17" x14ac:dyDescent="0.25">
      <c r="E77" s="1">
        <v>5</v>
      </c>
      <c r="F77" s="11">
        <v>0.60580000000000012</v>
      </c>
      <c r="G77" s="11">
        <v>0.60480000000000012</v>
      </c>
      <c r="H77" s="11">
        <v>0.60880000000000012</v>
      </c>
      <c r="I77" s="11">
        <f t="shared" si="43"/>
        <v>0.60646666666666682</v>
      </c>
      <c r="J77" s="12">
        <f>I77*$J$4</f>
        <v>1.2129333333333336</v>
      </c>
      <c r="K77" s="12">
        <f t="shared" si="44"/>
        <v>677.98121600000025</v>
      </c>
      <c r="L77" s="12">
        <f t="shared" si="45"/>
        <v>67.410151908114145</v>
      </c>
      <c r="M77" s="12">
        <f t="shared" si="46"/>
        <v>32.589848091885855</v>
      </c>
      <c r="N77" s="12">
        <f t="shared" si="47"/>
        <v>327.77414399999975</v>
      </c>
      <c r="O77">
        <f t="shared" si="48"/>
        <v>5.4629023999999955</v>
      </c>
      <c r="P77" s="1" t="s">
        <v>32</v>
      </c>
      <c r="Q77" s="1"/>
    </row>
    <row r="78" spans="2:17" x14ac:dyDescent="0.25">
      <c r="E78" s="1">
        <v>10</v>
      </c>
      <c r="F78" s="11">
        <v>0.57180000000000009</v>
      </c>
      <c r="G78" s="11">
        <v>0.57480000000000009</v>
      </c>
      <c r="H78" s="11">
        <v>0.57380000000000009</v>
      </c>
      <c r="I78" s="11">
        <f t="shared" si="43"/>
        <v>0.57346666666666679</v>
      </c>
      <c r="J78" s="12">
        <f>I78*$J$4</f>
        <v>1.1469333333333336</v>
      </c>
      <c r="K78" s="12">
        <f t="shared" si="44"/>
        <v>641.08985600000017</v>
      </c>
      <c r="L78" s="12">
        <f t="shared" si="45"/>
        <v>63.742126713597642</v>
      </c>
      <c r="M78" s="12">
        <f>100-L78</f>
        <v>36.257873286402358</v>
      </c>
      <c r="N78" s="12">
        <f t="shared" si="47"/>
        <v>364.66550399999983</v>
      </c>
      <c r="O78">
        <f t="shared" si="48"/>
        <v>6.0777583999999969</v>
      </c>
      <c r="P78" s="12">
        <v>327.93</v>
      </c>
      <c r="Q78" s="12"/>
    </row>
    <row r="79" spans="2:17" x14ac:dyDescent="0.25">
      <c r="E79" s="1">
        <v>20</v>
      </c>
      <c r="F79" s="11">
        <v>0.46680000000000016</v>
      </c>
      <c r="G79" s="11">
        <v>0.47280000000000016</v>
      </c>
      <c r="H79" s="11">
        <v>0.47380000000000017</v>
      </c>
      <c r="I79" s="11">
        <f t="shared" si="43"/>
        <v>0.47113333333333346</v>
      </c>
      <c r="J79" s="12">
        <f>I79*$J$4</f>
        <v>0.94226666666666692</v>
      </c>
      <c r="K79" s="12">
        <f t="shared" si="44"/>
        <v>526.68937600000015</v>
      </c>
      <c r="L79" s="12">
        <f t="shared" si="45"/>
        <v>52.367543534642472</v>
      </c>
      <c r="M79" s="12">
        <f t="shared" si="46"/>
        <v>47.632456465357528</v>
      </c>
      <c r="N79" s="12">
        <f t="shared" si="47"/>
        <v>479.06598399999984</v>
      </c>
      <c r="O79">
        <f t="shared" si="48"/>
        <v>7.9844330666666643</v>
      </c>
    </row>
    <row r="80" spans="2:17" x14ac:dyDescent="0.25">
      <c r="E80" s="1">
        <v>30</v>
      </c>
      <c r="F80" s="11">
        <v>0.71480000000000021</v>
      </c>
      <c r="G80" s="11">
        <v>0.71080000000000021</v>
      </c>
      <c r="H80" s="11">
        <v>0.72080000000000022</v>
      </c>
      <c r="I80" s="11">
        <f t="shared" si="43"/>
        <v>0.71546666666666692</v>
      </c>
      <c r="J80" s="12">
        <f>I80</f>
        <v>0.71546666666666692</v>
      </c>
      <c r="K80" s="12">
        <f t="shared" si="44"/>
        <v>399.91724800000014</v>
      </c>
      <c r="L80" s="12">
        <f t="shared" si="45"/>
        <v>39.762875138940359</v>
      </c>
      <c r="M80" s="12">
        <f t="shared" si="46"/>
        <v>60.237124861059641</v>
      </c>
      <c r="N80" s="12">
        <f t="shared" si="47"/>
        <v>605.83811199999991</v>
      </c>
      <c r="O80">
        <f t="shared" si="48"/>
        <v>10.097301866666665</v>
      </c>
      <c r="P80" s="19" t="s">
        <v>35</v>
      </c>
      <c r="Q80" s="19"/>
    </row>
    <row r="81" spans="5:17" x14ac:dyDescent="0.25">
      <c r="E81" s="1">
        <v>40</v>
      </c>
      <c r="F81" s="11">
        <v>0.67580000000000018</v>
      </c>
      <c r="G81" s="11">
        <v>0.67180000000000017</v>
      </c>
      <c r="H81" s="11">
        <v>0.67980000000000018</v>
      </c>
      <c r="I81" s="11">
        <f t="shared" si="43"/>
        <v>0.67580000000000018</v>
      </c>
      <c r="J81" s="12">
        <f t="shared" ref="J81:J85" si="49">I81</f>
        <v>0.67580000000000018</v>
      </c>
      <c r="K81" s="12">
        <f t="shared" si="44"/>
        <v>377.74516800000015</v>
      </c>
      <c r="L81" s="12">
        <f t="shared" si="45"/>
        <v>37.55835494627641</v>
      </c>
      <c r="M81" s="12">
        <f>100-L81</f>
        <v>62.44164505372359</v>
      </c>
      <c r="N81" s="12">
        <f t="shared" si="47"/>
        <v>628.01019199999985</v>
      </c>
      <c r="O81">
        <f t="shared" si="48"/>
        <v>10.46683653333333</v>
      </c>
      <c r="P81" s="26">
        <f>AVERAGE(M84:M85)</f>
        <v>64.979622082252675</v>
      </c>
      <c r="Q81" s="26">
        <f>P81*P2/100</f>
        <v>826.4238295665059</v>
      </c>
    </row>
    <row r="82" spans="5:17" x14ac:dyDescent="0.25">
      <c r="E82" s="1">
        <v>60</v>
      </c>
      <c r="F82" s="11">
        <v>0.66180000000000017</v>
      </c>
      <c r="G82" s="11">
        <v>0.65780000000000016</v>
      </c>
      <c r="H82" s="11">
        <v>0.66280000000000017</v>
      </c>
      <c r="I82" s="11">
        <f t="shared" si="43"/>
        <v>0.66080000000000017</v>
      </c>
      <c r="J82" s="12">
        <f t="shared" si="49"/>
        <v>0.66080000000000017</v>
      </c>
      <c r="K82" s="12">
        <f t="shared" si="44"/>
        <v>369.36076800000012</v>
      </c>
      <c r="L82" s="12">
        <f t="shared" si="45"/>
        <v>36.724712856613571</v>
      </c>
      <c r="M82" s="12">
        <f t="shared" si="46"/>
        <v>63.275287143386429</v>
      </c>
      <c r="N82" s="12">
        <f t="shared" si="47"/>
        <v>636.39459199999988</v>
      </c>
      <c r="O82">
        <f t="shared" si="48"/>
        <v>10.606576533333332</v>
      </c>
      <c r="P82" s="19" t="s">
        <v>27</v>
      </c>
      <c r="Q82" s="19" t="s">
        <v>27</v>
      </c>
    </row>
    <row r="83" spans="5:17" x14ac:dyDescent="0.25">
      <c r="E83" s="1">
        <v>90</v>
      </c>
      <c r="F83" s="11">
        <v>0.64880000000000015</v>
      </c>
      <c r="G83" s="11">
        <v>0.64580000000000015</v>
      </c>
      <c r="H83" s="11">
        <v>0.63980000000000015</v>
      </c>
      <c r="I83" s="11">
        <f t="shared" si="43"/>
        <v>0.64480000000000015</v>
      </c>
      <c r="J83" s="12">
        <f t="shared" si="49"/>
        <v>0.64480000000000015</v>
      </c>
      <c r="K83" s="12">
        <f t="shared" si="44"/>
        <v>360.41740800000008</v>
      </c>
      <c r="L83" s="12">
        <f t="shared" si="45"/>
        <v>35.835494627639875</v>
      </c>
      <c r="M83" s="12">
        <f t="shared" si="46"/>
        <v>64.164505372360125</v>
      </c>
      <c r="N83" s="12">
        <f t="shared" si="47"/>
        <v>645.33795199999986</v>
      </c>
      <c r="O83">
        <f t="shared" si="48"/>
        <v>10.755632533333332</v>
      </c>
      <c r="P83" s="19">
        <f>_xlfn.STDEV.S(M84:M85)</f>
        <v>0.60257339634273377</v>
      </c>
      <c r="Q83" s="19">
        <f>_xlfn.STDEV.S(N84:N85)</f>
        <v>6.060414231651122</v>
      </c>
    </row>
    <row r="84" spans="5:17" x14ac:dyDescent="0.25">
      <c r="E84" s="1">
        <v>120</v>
      </c>
      <c r="F84" s="11">
        <v>0.63480000000000014</v>
      </c>
      <c r="G84" s="11">
        <v>0.63880000000000015</v>
      </c>
      <c r="H84" s="11">
        <v>0.63980000000000015</v>
      </c>
      <c r="I84" s="11">
        <f t="shared" si="43"/>
        <v>0.63780000000000014</v>
      </c>
      <c r="J84" s="12">
        <f t="shared" si="49"/>
        <v>0.63780000000000014</v>
      </c>
      <c r="K84" s="12">
        <f t="shared" si="44"/>
        <v>356.5046880000001</v>
      </c>
      <c r="L84" s="12">
        <f t="shared" si="45"/>
        <v>35.446461652463888</v>
      </c>
      <c r="M84" s="12">
        <f t="shared" si="46"/>
        <v>64.553538347536119</v>
      </c>
      <c r="N84" s="12">
        <f t="shared" si="47"/>
        <v>649.25067199999989</v>
      </c>
      <c r="O84">
        <f t="shared" si="48"/>
        <v>10.820844533333332</v>
      </c>
    </row>
    <row r="85" spans="5:17" x14ac:dyDescent="0.25">
      <c r="E85" s="1">
        <v>180</v>
      </c>
      <c r="F85" s="11">
        <v>0.62180000000000013</v>
      </c>
      <c r="G85" s="11">
        <v>0.61880000000000013</v>
      </c>
      <c r="H85" s="11">
        <v>0.62680000000000013</v>
      </c>
      <c r="I85" s="11">
        <f t="shared" si="43"/>
        <v>0.62246666666666683</v>
      </c>
      <c r="J85" s="12">
        <f t="shared" si="49"/>
        <v>0.62246666666666683</v>
      </c>
      <c r="K85" s="12">
        <f t="shared" si="44"/>
        <v>347.93396800000011</v>
      </c>
      <c r="L85" s="12">
        <f t="shared" si="45"/>
        <v>34.594294183030762</v>
      </c>
      <c r="M85" s="12">
        <f t="shared" si="46"/>
        <v>65.405705816969231</v>
      </c>
      <c r="N85" s="12">
        <f t="shared" si="47"/>
        <v>657.82139199999983</v>
      </c>
      <c r="O85">
        <f t="shared" si="48"/>
        <v>10.963689866666664</v>
      </c>
    </row>
  </sheetData>
  <mergeCells count="2">
    <mergeCell ref="I2:J2"/>
    <mergeCell ref="G6:H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topLeftCell="A13" workbookViewId="0">
      <selection activeCell="G46" sqref="G46"/>
    </sheetView>
  </sheetViews>
  <sheetFormatPr baseColWidth="10" defaultColWidth="9.28515625"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showGridLines="0" zoomScale="70" zoomScaleNormal="70" workbookViewId="0">
      <selection activeCell="U14" sqref="U14"/>
    </sheetView>
  </sheetViews>
  <sheetFormatPr baseColWidth="10" defaultColWidth="9.28515625"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V36"/>
  <sheetViews>
    <sheetView tabSelected="1" zoomScale="80" zoomScaleNormal="80" workbookViewId="0">
      <selection activeCell="N17" sqref="N17"/>
    </sheetView>
  </sheetViews>
  <sheetFormatPr baseColWidth="10" defaultColWidth="8.7109375" defaultRowHeight="15" x14ac:dyDescent="0.25"/>
  <cols>
    <col min="2" max="2" width="10" customWidth="1"/>
    <col min="3" max="3" width="11.42578125" customWidth="1"/>
    <col min="4" max="5" width="11.7109375" customWidth="1"/>
    <col min="7" max="7" width="12" customWidth="1"/>
    <col min="10" max="10" width="11.28515625" customWidth="1"/>
    <col min="11" max="12" width="10.28515625" customWidth="1"/>
    <col min="14" max="14" width="11.7109375" customWidth="1"/>
    <col min="23" max="23" width="11.7109375" customWidth="1"/>
  </cols>
  <sheetData>
    <row r="2" spans="1:22" x14ac:dyDescent="0.25">
      <c r="H2" s="36"/>
      <c r="I2" s="37"/>
    </row>
    <row r="3" spans="1:22" x14ac:dyDescent="0.25">
      <c r="C3" s="19" t="s">
        <v>34</v>
      </c>
      <c r="D3" s="19" t="s">
        <v>33</v>
      </c>
      <c r="E3" s="1" t="s">
        <v>42</v>
      </c>
      <c r="F3" s="1" t="s">
        <v>41</v>
      </c>
      <c r="H3" s="2" t="s">
        <v>6</v>
      </c>
      <c r="I3" s="3">
        <v>558.96</v>
      </c>
    </row>
    <row r="4" spans="1:22" x14ac:dyDescent="0.25">
      <c r="C4" s="26">
        <f>(1.138+1.138+1.137)/3</f>
        <v>1.1376666666666666</v>
      </c>
      <c r="D4" s="26">
        <f>C4*$I$3*2</f>
        <v>1271.82032</v>
      </c>
      <c r="E4" s="12">
        <v>200</v>
      </c>
      <c r="F4" s="13">
        <f>D4-E4</f>
        <v>1071.82032</v>
      </c>
      <c r="G4" s="30"/>
      <c r="J4" s="1">
        <v>0.41</v>
      </c>
      <c r="K4" s="1">
        <f>1-J4</f>
        <v>0.59000000000000008</v>
      </c>
    </row>
    <row r="5" spans="1:22" x14ac:dyDescent="0.25">
      <c r="D5">
        <f>D4*K4</f>
        <v>750.37398880000012</v>
      </c>
    </row>
    <row r="6" spans="1:22" ht="23.25" x14ac:dyDescent="0.35">
      <c r="F6" s="39" t="s">
        <v>40</v>
      </c>
      <c r="G6" s="39"/>
      <c r="H6" s="39"/>
      <c r="I6" s="39"/>
    </row>
    <row r="7" spans="1:22" x14ac:dyDescent="0.25">
      <c r="A7" s="27" t="s">
        <v>38</v>
      </c>
      <c r="B7" s="27" t="s">
        <v>10</v>
      </c>
    </row>
    <row r="8" spans="1:22" x14ac:dyDescent="0.25">
      <c r="D8" s="42"/>
      <c r="E8" s="42"/>
      <c r="F8" s="42"/>
      <c r="G8" s="40"/>
      <c r="H8" s="42"/>
      <c r="I8" s="42"/>
      <c r="J8" s="40"/>
      <c r="K8" s="40"/>
      <c r="L8" s="41"/>
      <c r="M8" s="40"/>
      <c r="N8" s="40"/>
      <c r="O8" s="40"/>
      <c r="P8" s="40"/>
      <c r="Q8" s="40"/>
      <c r="R8" s="40"/>
      <c r="S8" s="40"/>
      <c r="T8" s="40"/>
      <c r="U8" s="40"/>
      <c r="V8" s="40"/>
    </row>
    <row r="9" spans="1:22" x14ac:dyDescent="0.25">
      <c r="B9" s="35" t="s">
        <v>43</v>
      </c>
      <c r="C9" s="35"/>
      <c r="L9" s="41"/>
    </row>
    <row r="10" spans="1:22" x14ac:dyDescent="0.25">
      <c r="A10" s="28" t="s">
        <v>33</v>
      </c>
      <c r="B10" s="12">
        <v>0.11994019161555455</v>
      </c>
      <c r="D10" s="12">
        <f>3-B10</f>
        <v>2.8800598083844453</v>
      </c>
      <c r="E10" t="s">
        <v>44</v>
      </c>
      <c r="L10" s="40"/>
    </row>
    <row r="11" spans="1:22" x14ac:dyDescent="0.25">
      <c r="A11" s="28" t="s">
        <v>29</v>
      </c>
      <c r="B11" s="11">
        <v>7.9749039343072065E-2</v>
      </c>
      <c r="D11" s="12">
        <f>D10*5</f>
        <v>14.400299041922226</v>
      </c>
      <c r="E11" t="s">
        <v>47</v>
      </c>
    </row>
    <row r="12" spans="1:22" x14ac:dyDescent="0.25">
      <c r="A12" s="28" t="s">
        <v>0</v>
      </c>
      <c r="B12" s="11">
        <v>7.9801739848172404E-2</v>
      </c>
      <c r="D12" s="1">
        <v>15</v>
      </c>
    </row>
    <row r="13" spans="1:22" x14ac:dyDescent="0.25">
      <c r="A13" s="28" t="s">
        <v>19</v>
      </c>
      <c r="B13" s="11">
        <v>0.10123651995242225</v>
      </c>
      <c r="D13" s="1">
        <f>D12/2</f>
        <v>7.5</v>
      </c>
    </row>
    <row r="14" spans="1:22" x14ac:dyDescent="0.25">
      <c r="A14" s="28" t="s">
        <v>18</v>
      </c>
      <c r="B14" s="11">
        <v>0.11267159860806972</v>
      </c>
    </row>
    <row r="16" spans="1:22" x14ac:dyDescent="0.25">
      <c r="A16" s="7" t="s">
        <v>45</v>
      </c>
      <c r="C16" s="38" t="s">
        <v>36</v>
      </c>
      <c r="D16" s="38"/>
      <c r="E16" s="38"/>
      <c r="F16" s="38"/>
      <c r="G16" s="38"/>
      <c r="H16" s="38"/>
      <c r="I16" s="38"/>
      <c r="J16" s="38"/>
      <c r="K16" s="38"/>
      <c r="L16" s="38"/>
    </row>
    <row r="17" spans="1:12" x14ac:dyDescent="0.25">
      <c r="B17" s="7" t="s">
        <v>28</v>
      </c>
      <c r="C17" s="7">
        <v>1</v>
      </c>
      <c r="D17" s="7">
        <v>5</v>
      </c>
      <c r="E17" s="7">
        <v>10</v>
      </c>
      <c r="F17" s="7">
        <v>20</v>
      </c>
      <c r="G17" s="7">
        <v>30</v>
      </c>
      <c r="H17" s="7">
        <v>40</v>
      </c>
      <c r="I17" s="7">
        <v>60</v>
      </c>
      <c r="J17" s="7">
        <v>90</v>
      </c>
      <c r="K17" s="7">
        <v>120</v>
      </c>
      <c r="L17" s="7">
        <v>180</v>
      </c>
    </row>
    <row r="18" spans="1:12" x14ac:dyDescent="0.25">
      <c r="B18" s="7" t="str">
        <f>A11</f>
        <v>MN200</v>
      </c>
      <c r="C18" s="1">
        <v>47.89</v>
      </c>
      <c r="D18" s="1">
        <v>56.87</v>
      </c>
      <c r="E18" s="1">
        <v>65.48</v>
      </c>
      <c r="F18" s="1">
        <v>72.31</v>
      </c>
      <c r="G18" s="1">
        <v>80.36</v>
      </c>
      <c r="H18" s="1">
        <v>83.15</v>
      </c>
      <c r="I18" s="1">
        <v>85.67</v>
      </c>
      <c r="J18" s="1">
        <v>85.73</v>
      </c>
      <c r="K18" s="1">
        <v>85.98</v>
      </c>
      <c r="L18" s="12">
        <v>86.081763895268722</v>
      </c>
    </row>
    <row r="19" spans="1:12" x14ac:dyDescent="0.25">
      <c r="B19" s="7" t="str">
        <f>A12</f>
        <v>MN202</v>
      </c>
      <c r="C19" s="1">
        <v>48.37</v>
      </c>
      <c r="D19" s="1">
        <v>63.48</v>
      </c>
      <c r="E19" s="1">
        <v>77.09</v>
      </c>
      <c r="F19" s="1">
        <v>80.19</v>
      </c>
      <c r="G19" s="1">
        <v>82.49</v>
      </c>
      <c r="H19" s="1">
        <v>85.19</v>
      </c>
      <c r="I19" s="1">
        <v>87.89</v>
      </c>
      <c r="J19" s="1">
        <v>88.03</v>
      </c>
      <c r="K19" s="1">
        <v>88.09</v>
      </c>
      <c r="L19" s="12">
        <v>88.303156545425409</v>
      </c>
    </row>
    <row r="20" spans="1:12" x14ac:dyDescent="0.25">
      <c r="B20" s="7" t="str">
        <f>A13</f>
        <v>PAD900</v>
      </c>
      <c r="C20" s="1">
        <v>36.119999999999997</v>
      </c>
      <c r="D20" s="1">
        <v>46.37</v>
      </c>
      <c r="E20" s="1">
        <v>60.84</v>
      </c>
      <c r="F20" s="1">
        <v>67.98</v>
      </c>
      <c r="G20" s="1">
        <v>72.39</v>
      </c>
      <c r="H20" s="1">
        <v>76.03</v>
      </c>
      <c r="I20" s="1">
        <v>78.34</v>
      </c>
      <c r="J20" s="1">
        <v>78.72</v>
      </c>
      <c r="K20" s="1">
        <v>78.83</v>
      </c>
      <c r="L20" s="12">
        <v>78.863232682060385</v>
      </c>
    </row>
    <row r="21" spans="1:12" x14ac:dyDescent="0.25">
      <c r="B21" s="7" t="str">
        <f>A14</f>
        <v>PAD950</v>
      </c>
      <c r="C21" s="1">
        <v>46.72</v>
      </c>
      <c r="D21" s="1">
        <v>56.78</v>
      </c>
      <c r="E21" s="1">
        <v>65.06</v>
      </c>
      <c r="F21" s="1">
        <v>78.38</v>
      </c>
      <c r="G21" s="1">
        <v>86.29</v>
      </c>
      <c r="H21" s="1">
        <v>90.06</v>
      </c>
      <c r="I21" s="1">
        <v>92.73</v>
      </c>
      <c r="J21" s="1">
        <v>92.86</v>
      </c>
      <c r="K21" s="1">
        <v>92.89</v>
      </c>
      <c r="L21" s="12">
        <v>93.207893529141813</v>
      </c>
    </row>
    <row r="22" spans="1:12" x14ac:dyDescent="0.25">
      <c r="B22" s="32" t="s">
        <v>29</v>
      </c>
      <c r="C22" s="31">
        <v>47.12</v>
      </c>
      <c r="D22" s="31">
        <v>55.87</v>
      </c>
      <c r="E22" s="31">
        <v>65.709999999999994</v>
      </c>
      <c r="F22" s="31">
        <v>72.650000000000006</v>
      </c>
      <c r="G22" s="31">
        <v>80.22</v>
      </c>
      <c r="H22" s="31">
        <v>82.67</v>
      </c>
      <c r="I22" s="31">
        <v>85.49</v>
      </c>
      <c r="J22" s="31">
        <v>85.86</v>
      </c>
      <c r="K22" s="31">
        <v>86.02</v>
      </c>
      <c r="L22" s="12">
        <v>86.1</v>
      </c>
    </row>
    <row r="23" spans="1:12" x14ac:dyDescent="0.25">
      <c r="B23" s="32" t="s">
        <v>0</v>
      </c>
      <c r="C23" s="31">
        <v>47.96</v>
      </c>
      <c r="D23" s="31">
        <v>63.52</v>
      </c>
      <c r="E23" s="31">
        <v>76.489999999999995</v>
      </c>
      <c r="F23" s="31">
        <v>79.680000000000007</v>
      </c>
      <c r="G23" s="31">
        <v>81.78</v>
      </c>
      <c r="H23" s="31">
        <v>85.42</v>
      </c>
      <c r="I23" s="31">
        <v>87.94</v>
      </c>
      <c r="J23" s="31">
        <v>88.04</v>
      </c>
      <c r="K23" s="31">
        <v>88.1</v>
      </c>
      <c r="L23" s="12">
        <v>88.12</v>
      </c>
    </row>
    <row r="24" spans="1:12" x14ac:dyDescent="0.25">
      <c r="B24" s="32" t="s">
        <v>19</v>
      </c>
      <c r="C24" s="31">
        <v>36.450000000000003</v>
      </c>
      <c r="D24" s="31">
        <v>47.06</v>
      </c>
      <c r="E24" s="31">
        <v>61.1</v>
      </c>
      <c r="F24" s="31">
        <v>67.38</v>
      </c>
      <c r="G24" s="31">
        <v>72.45</v>
      </c>
      <c r="H24" s="31">
        <v>75.69</v>
      </c>
      <c r="I24" s="31">
        <v>77.69</v>
      </c>
      <c r="J24" s="31">
        <v>78.260000000000005</v>
      </c>
      <c r="K24" s="31">
        <v>78.680000000000007</v>
      </c>
      <c r="L24" s="12">
        <v>78.72</v>
      </c>
    </row>
    <row r="25" spans="1:12" x14ac:dyDescent="0.25">
      <c r="B25" s="32" t="s">
        <v>18</v>
      </c>
      <c r="C25" s="31">
        <v>46.03</v>
      </c>
      <c r="D25" s="31">
        <v>55.99</v>
      </c>
      <c r="E25" s="31">
        <v>64.55</v>
      </c>
      <c r="F25" s="31">
        <v>78.239999999999995</v>
      </c>
      <c r="G25" s="31">
        <v>87.34</v>
      </c>
      <c r="H25" s="31">
        <v>89.76</v>
      </c>
      <c r="I25" s="31">
        <v>92.28</v>
      </c>
      <c r="J25" s="31">
        <v>92.66</v>
      </c>
      <c r="K25" s="31">
        <v>93.05</v>
      </c>
      <c r="L25" s="12">
        <v>93.36</v>
      </c>
    </row>
    <row r="26" spans="1:12" x14ac:dyDescent="0.25">
      <c r="C26" s="1"/>
      <c r="D26" s="1"/>
      <c r="E26" s="1"/>
      <c r="F26" s="1"/>
      <c r="G26" s="1"/>
      <c r="H26" s="1"/>
      <c r="I26" s="1"/>
      <c r="J26" s="1"/>
      <c r="K26" s="1"/>
    </row>
    <row r="27" spans="1:12" x14ac:dyDescent="0.25">
      <c r="A27" s="7" t="s">
        <v>46</v>
      </c>
      <c r="C27" s="38" t="s">
        <v>36</v>
      </c>
      <c r="D27" s="38"/>
      <c r="E27" s="38"/>
      <c r="F27" s="38"/>
      <c r="G27" s="38"/>
      <c r="H27" s="38"/>
      <c r="I27" s="38"/>
      <c r="J27" s="38"/>
      <c r="K27" s="38"/>
      <c r="L27" s="38"/>
    </row>
    <row r="28" spans="1:12" x14ac:dyDescent="0.25">
      <c r="B28" s="7" t="s">
        <v>28</v>
      </c>
      <c r="C28" s="7">
        <v>1</v>
      </c>
      <c r="D28" s="7">
        <v>5</v>
      </c>
      <c r="E28" s="7">
        <v>10</v>
      </c>
      <c r="F28" s="7">
        <v>20</v>
      </c>
      <c r="G28" s="7">
        <v>30</v>
      </c>
      <c r="H28" s="7">
        <v>40</v>
      </c>
      <c r="I28" s="7">
        <v>60</v>
      </c>
      <c r="J28" s="7">
        <v>90</v>
      </c>
      <c r="K28" s="7">
        <v>120</v>
      </c>
      <c r="L28" s="7">
        <v>180</v>
      </c>
    </row>
    <row r="29" spans="1:12" x14ac:dyDescent="0.25">
      <c r="B29" s="7" t="str">
        <f>B18</f>
        <v>MN200</v>
      </c>
      <c r="C29" s="1">
        <v>51.97</v>
      </c>
      <c r="D29" s="1">
        <v>61.97</v>
      </c>
      <c r="E29" s="1">
        <v>67.290000000000006</v>
      </c>
      <c r="F29" s="1">
        <v>77.16</v>
      </c>
      <c r="G29" s="1">
        <v>85.67</v>
      </c>
      <c r="H29" s="1">
        <v>88.67</v>
      </c>
      <c r="I29" s="1">
        <v>89.13</v>
      </c>
      <c r="J29" s="1">
        <v>89.19</v>
      </c>
      <c r="K29" s="1">
        <v>89.26</v>
      </c>
      <c r="L29" s="12">
        <v>92.742305925585669</v>
      </c>
    </row>
    <row r="30" spans="1:12" x14ac:dyDescent="0.25">
      <c r="B30" s="7" t="str">
        <f t="shared" ref="B30:B36" si="0">B19</f>
        <v>MN202</v>
      </c>
      <c r="C30" s="1">
        <f>C19+6</f>
        <v>54.37</v>
      </c>
      <c r="D30" s="1">
        <f t="shared" ref="D30:E30" si="1">D19+6</f>
        <v>69.47999999999999</v>
      </c>
      <c r="E30" s="1">
        <f t="shared" si="1"/>
        <v>83.09</v>
      </c>
      <c r="F30" s="1">
        <v>89.19</v>
      </c>
      <c r="G30" s="1">
        <v>93.78</v>
      </c>
      <c r="H30" s="1">
        <v>95.37</v>
      </c>
      <c r="I30" s="1">
        <v>96.68</v>
      </c>
      <c r="J30" s="1">
        <v>97.1</v>
      </c>
      <c r="K30" s="1">
        <v>97.19</v>
      </c>
      <c r="L30" s="12">
        <v>96.987662233616405</v>
      </c>
    </row>
    <row r="31" spans="1:12" x14ac:dyDescent="0.25">
      <c r="B31" s="7" t="str">
        <f t="shared" si="0"/>
        <v>PAD900</v>
      </c>
      <c r="C31" s="1">
        <f t="shared" ref="C31:G31" si="2">C20+6</f>
        <v>42.12</v>
      </c>
      <c r="D31" s="1">
        <f t="shared" si="2"/>
        <v>52.37</v>
      </c>
      <c r="E31" s="1">
        <f t="shared" si="2"/>
        <v>66.84</v>
      </c>
      <c r="F31" s="1">
        <f t="shared" si="2"/>
        <v>73.98</v>
      </c>
      <c r="G31" s="1">
        <f t="shared" si="2"/>
        <v>78.39</v>
      </c>
      <c r="H31" s="1">
        <v>88.12</v>
      </c>
      <c r="I31" s="1">
        <v>92.16</v>
      </c>
      <c r="J31" s="1">
        <v>93.89</v>
      </c>
      <c r="K31" s="1">
        <v>94.03</v>
      </c>
      <c r="L31" s="12">
        <v>94.166173278073799</v>
      </c>
    </row>
    <row r="32" spans="1:12" x14ac:dyDescent="0.25">
      <c r="B32" s="7" t="str">
        <f t="shared" si="0"/>
        <v>PAD950</v>
      </c>
      <c r="C32" s="1">
        <f t="shared" ref="C32:G32" si="3">C21+6</f>
        <v>52.72</v>
      </c>
      <c r="D32" s="1">
        <f t="shared" si="3"/>
        <v>62.78</v>
      </c>
      <c r="E32" s="1">
        <f t="shared" si="3"/>
        <v>71.06</v>
      </c>
      <c r="F32" s="1">
        <f t="shared" si="3"/>
        <v>84.38</v>
      </c>
      <c r="G32" s="1">
        <f t="shared" si="3"/>
        <v>92.29</v>
      </c>
      <c r="H32" s="1">
        <v>97.68</v>
      </c>
      <c r="I32" s="1">
        <v>98.21</v>
      </c>
      <c r="J32" s="1">
        <v>98.36</v>
      </c>
      <c r="K32" s="1">
        <v>98.39</v>
      </c>
      <c r="L32" s="12">
        <v>98.374231298760918</v>
      </c>
    </row>
    <row r="33" spans="2:12" x14ac:dyDescent="0.25">
      <c r="B33" s="32" t="str">
        <f>B22</f>
        <v>MN200</v>
      </c>
      <c r="C33" s="31">
        <v>52.01</v>
      </c>
      <c r="D33" s="31">
        <v>62.14</v>
      </c>
      <c r="E33" s="31">
        <v>68.489999999999995</v>
      </c>
      <c r="F33" s="31">
        <v>77.34</v>
      </c>
      <c r="G33" s="31">
        <v>86.12</v>
      </c>
      <c r="H33" s="31">
        <v>88.56</v>
      </c>
      <c r="I33" s="31">
        <v>88.98</v>
      </c>
      <c r="J33" s="31">
        <v>89.12</v>
      </c>
      <c r="K33" s="31">
        <v>89.19</v>
      </c>
      <c r="L33" s="31">
        <v>91.46</v>
      </c>
    </row>
    <row r="34" spans="2:12" x14ac:dyDescent="0.25">
      <c r="B34" s="32" t="str">
        <f t="shared" si="0"/>
        <v>MN202</v>
      </c>
      <c r="C34" s="31">
        <v>54.26</v>
      </c>
      <c r="D34" s="31">
        <v>68.78</v>
      </c>
      <c r="E34" s="31">
        <v>82.49</v>
      </c>
      <c r="F34" s="31">
        <v>89.06</v>
      </c>
      <c r="G34" s="31">
        <v>93.85</v>
      </c>
      <c r="H34" s="31">
        <v>95.47</v>
      </c>
      <c r="I34" s="31">
        <v>97.03</v>
      </c>
      <c r="J34" s="31">
        <v>97.18</v>
      </c>
      <c r="K34" s="31">
        <v>97.2</v>
      </c>
      <c r="L34" s="31">
        <v>97.22</v>
      </c>
    </row>
    <row r="35" spans="2:12" x14ac:dyDescent="0.25">
      <c r="B35" s="32" t="str">
        <f t="shared" si="0"/>
        <v>PAD900</v>
      </c>
      <c r="C35" s="31">
        <v>41.89</v>
      </c>
      <c r="D35" s="31">
        <v>53.12</v>
      </c>
      <c r="E35" s="31">
        <v>67.16</v>
      </c>
      <c r="F35" s="31">
        <v>74.08</v>
      </c>
      <c r="G35" s="31">
        <v>78.44</v>
      </c>
      <c r="H35" s="31">
        <v>89.46</v>
      </c>
      <c r="I35" s="31">
        <v>92.24</v>
      </c>
      <c r="J35" s="31">
        <v>93.89</v>
      </c>
      <c r="K35" s="31">
        <v>94.26</v>
      </c>
      <c r="L35" s="31">
        <v>94.31</v>
      </c>
    </row>
    <row r="36" spans="2:12" x14ac:dyDescent="0.25">
      <c r="B36" s="32" t="str">
        <f t="shared" si="0"/>
        <v>PAD950</v>
      </c>
      <c r="C36" s="31">
        <v>52.68</v>
      </c>
      <c r="D36" s="31">
        <v>63.49</v>
      </c>
      <c r="E36" s="31">
        <v>71.2</v>
      </c>
      <c r="F36" s="31">
        <v>85.3</v>
      </c>
      <c r="G36" s="31">
        <v>92.15</v>
      </c>
      <c r="H36" s="31">
        <v>96.42</v>
      </c>
      <c r="I36" s="31">
        <v>97.06</v>
      </c>
      <c r="J36" s="31">
        <v>97.49</v>
      </c>
      <c r="K36" s="31">
        <v>98.12</v>
      </c>
      <c r="L36" s="31">
        <v>98.14</v>
      </c>
    </row>
  </sheetData>
  <mergeCells count="7">
    <mergeCell ref="C16:L16"/>
    <mergeCell ref="C27:L27"/>
    <mergeCell ref="B9:C9"/>
    <mergeCell ref="H2:I2"/>
    <mergeCell ref="F6:I6"/>
    <mergeCell ref="D8:F8"/>
    <mergeCell ref="H8:I8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MN200</vt:lpstr>
      <vt:lpstr>MN202</vt:lpstr>
      <vt:lpstr>PAD900</vt:lpstr>
      <vt:lpstr>PAD950</vt:lpstr>
      <vt:lpstr> ads</vt:lpstr>
      <vt:lpstr>qt</vt:lpstr>
      <vt:lpstr>DES.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CIFUENTES CABEZAS</dc:creator>
  <cp:lastModifiedBy>Usuari</cp:lastModifiedBy>
  <dcterms:created xsi:type="dcterms:W3CDTF">2019-10-15T14:25:23Z</dcterms:created>
  <dcterms:modified xsi:type="dcterms:W3CDTF">2026-05-12T11:22:08Z</dcterms:modified>
</cp:coreProperties>
</file>